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activeTab="2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71027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<sst xmlns="http://schemas.openxmlformats.org/spreadsheetml/2006/main">
  <si>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</si>
  <si>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</si>
  <si>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</si>
  <si>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</si>
  <si>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</si>
  <si>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</si>
  <si>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</si>
  <si>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</si>
  <si>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</si>
  <si>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</si>
  <si>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</si>
  <si>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</si>
  <si>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</si>
  <si>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</si>
  <si>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</si>
  <si>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</si>
  <si>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</si>
  <si>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</si>
  <si>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</si>
  <si>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</si>
  <si>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</si>
  <si>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</si>
  <si>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</si>
  <si>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</si>
  <si>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</si>
  <si>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</si>
  <si>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</si>
  <si>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rFont val="Times New Roman"/>
        <sz val="12"/>
        <color rgb="FFFF0000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</si>
  <si>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</si>
  <si>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rFont val="Times New Roman"/>
        <sz val="12"/>
        <color rgb="FFFF0000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</si>
  <si>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</si>
  <si>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</si>
  <si>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</si>
  <si>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</si>
  <si>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</si>
  <si>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</si>
  <si>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</si>
  <si>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</si>
  <si>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</si>
  <si>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</si>
  <si>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</si>
  <si>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</si>
  <si>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</si>
  <si>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Покрытие пола: ковролин  - ___ кв.м. на всю зону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</si>
  <si>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</si>
  <si>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</si>
  <si>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>Технический администратор площадки</t>
  </si>
  <si>
    <t>Количество экспертов (ЭН+ГЭ+ИЭ) + ТАП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</si>
  <si>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</si>
  <si>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</si>
  <si>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</si>
  <si>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</si>
  <si>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</si>
  <si>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Геопространственная цифровая инженерия</t>
  </si>
  <si>
    <t>Площадь зоны: не менее 130 кв.м.</t>
  </si>
  <si>
    <t xml:space="preserve">Освещение: Допустимо верхнее искусственное освещение ( не менее 400 люкс) </t>
  </si>
  <si>
    <t xml:space="preserve">Электричество: 11 розеток подключения к сети  по (220 Вольт и 380 Вольт)	</t>
  </si>
  <si>
    <t>Покрытие пола: -</t>
  </si>
  <si>
    <t>Подведение/ отведение ГХВС (при необходимости): не требуется</t>
  </si>
  <si>
    <t>Подведение сжатого воздуха (при необходимости): не требуется</t>
  </si>
  <si>
    <t>Телевизор</t>
  </si>
  <si>
    <t>Оборудование</t>
  </si>
  <si>
    <t>шт</t>
  </si>
  <si>
    <t>Напольный кронштейн</t>
  </si>
  <si>
    <t>Стакан одноразовый 200 мл</t>
  </si>
  <si>
    <t>Пластиковый (полипропилен (ПП)), белый/прозрачный</t>
  </si>
  <si>
    <t>Расходные материалы</t>
  </si>
  <si>
    <t>Мусорное ведро</t>
  </si>
  <si>
    <t>Объем не менее 14 л. Высота не менее 30 см.</t>
  </si>
  <si>
    <t>Мебель</t>
  </si>
  <si>
    <t>Площадь зоны: не менее 40 кв.м.</t>
  </si>
  <si>
    <t>Освещение: Допустимо верхнее искусственное освещение ( не менее 400 люкс)</t>
  </si>
  <si>
    <t xml:space="preserve">Электричество: 5 розеток подключения к сети  по (220 Вольт и 380 Вольт)	</t>
  </si>
  <si>
    <t>Стол</t>
  </si>
  <si>
    <t xml:space="preserve">шт </t>
  </si>
  <si>
    <t>Стул</t>
  </si>
  <si>
    <t xml:space="preserve">шт (на 1 раб.место) </t>
  </si>
  <si>
    <t>Вешалка с крючками</t>
  </si>
  <si>
    <t>Площадь зоны: не менее 30 кв.м.</t>
  </si>
  <si>
    <t xml:space="preserve">Электричество: 4 розетки подключения к сети  по (220 Вольт и 380 Вольт)	</t>
  </si>
  <si>
    <t>Подведение/ отведение ГХВС (при необходимости) : не требуется</t>
  </si>
  <si>
    <t>Офисный пакет приложений</t>
  </si>
  <si>
    <t>Набор программных продуктов, которые предназначены для обработки на компьютере документов в электронном формате.</t>
  </si>
  <si>
    <t>ПО</t>
  </si>
  <si>
    <t>Бумага для офисной техники формата А4, 80 г/кв.м</t>
  </si>
  <si>
    <t>Канцелярия</t>
  </si>
  <si>
    <t>Файл с перфорацией формата А4</t>
  </si>
  <si>
    <t>A4, 60 мкм, прозрачный, гладкий</t>
  </si>
  <si>
    <t>На 2-х завязках 100 мм (244х316 мм) гофрокартон до 1000 листов</t>
  </si>
  <si>
    <t>Аптечка</t>
  </si>
  <si>
    <t>Охрана труда</t>
  </si>
  <si>
    <t>Огнетушитель</t>
  </si>
  <si>
    <t>Площадь зоны: не менее 60 кв.м.</t>
  </si>
  <si>
    <t>Ноутбук или персональный компьютер (в сборе)</t>
  </si>
  <si>
    <t>Геоинформационная система</t>
  </si>
  <si>
    <t>Инструментарий ГИС Позволяет эффективно работать с картографической информацией:
создавать и редактировать пространственные данные
настраивать оформление объектов и слоев
получать информацию по объектам карты
использовать различные системы координат и проекции
осуществлять поиск и выборку объектов
выполнять запросы и т.д.</t>
  </si>
  <si>
    <t>Геоинформационная система для задач геодезии</t>
  </si>
  <si>
    <t>Геоинформационная система для решения задач геодезии, маркшейдерии и градостроительства.
Предоставляет профессионалам гибкий набор инструментов для решения узких отраслевых задач в полноценном трехмерном окружении</t>
  </si>
  <si>
    <t>Фотограмметрическое программное обеспечение</t>
  </si>
  <si>
    <t>Для обрабатки изображений, получаемых с помощью RGB- или мультиспектральных камер, включая мультикамерные системы, преобразовывать снимки в плотные облака точек, текстурированные полигональные модели, геопривязанные ортофотопланы и цифровые модели рельефа/местности (ЦМР/ЦММ)</t>
  </si>
  <si>
    <t>Геоинформационный сервис</t>
  </si>
  <si>
    <t>Настольная версия; отображение трехмерного изображения Земли, основанное на спутниковых снимках. Инструментарий: получение координат точек, измерение расстояний, площадей полигонов, расстановка меток.</t>
  </si>
  <si>
    <t>Сетевой фильтр</t>
  </si>
  <si>
    <t>Сетевой фильтр на 6 розеток</t>
  </si>
  <si>
    <t xml:space="preserve">шт (на 2 раб.места) </t>
  </si>
  <si>
    <t>-</t>
  </si>
  <si>
    <t>Ручка шариковая</t>
  </si>
  <si>
    <t>Шариковая, автоматическая, синяя</t>
  </si>
  <si>
    <t>Листы бумаги А4</t>
  </si>
  <si>
    <t>шт (на конкурсанта)</t>
  </si>
  <si>
    <t>Складское помещение</t>
  </si>
  <si>
    <t>НЕ ТРЕБУЕТСЯ</t>
  </si>
  <si>
    <t>Личный инструмент конкурсанта</t>
  </si>
  <si>
    <t>Количество конкурсантов</t>
  </si>
  <si>
    <t xml:space="preserve">Количество конкурсантов: </t>
  </si>
  <si>
    <t xml:space="preserve">шт  </t>
  </si>
  <si>
    <t>Кулер для воды напольный</t>
  </si>
  <si>
    <t>Куллер для воды с электронным  охлаждением и нагревом с диспенсером на 19л</t>
  </si>
  <si>
    <t xml:space="preserve">Ноутбук </t>
  </si>
  <si>
    <t xml:space="preserve">Мышь компьютерная </t>
  </si>
  <si>
    <t>Оптическая, беспроводная, USB, 1000 dpi</t>
  </si>
  <si>
    <t>Офисный пакет приложения для работы с различными типами документов</t>
  </si>
  <si>
    <t>МФУ Лазерное А4</t>
  </si>
  <si>
    <t>Корзина для мусора</t>
  </si>
  <si>
    <t>Короб архивный</t>
  </si>
  <si>
    <t>Клейкая лента оградительная/разметочная</t>
  </si>
  <si>
    <t>белокрасная 50 мм x 33 м</t>
  </si>
  <si>
    <t>Мешки для мусора</t>
  </si>
  <si>
    <t>Объем:60 л
Длина:700 мм
Ширина:600 мм
Толщина:60 мкм
Количество в упаковке:10 шт</t>
  </si>
  <si>
    <t>Вода бутилированная 19 л</t>
  </si>
  <si>
    <t>Для кулера</t>
  </si>
  <si>
    <t>Региональный этап Чемпионата по профессиональному мастерству "Профессионалы" в 2025 г</t>
  </si>
  <si>
    <t>Площадь зоны: не менее 49 кв.м.</t>
  </si>
  <si>
    <t xml:space="preserve">403003, Россия, Волгоградская область, Городищенский район, р.п. Городище, ул. Центральная, 105 </t>
  </si>
  <si>
    <t>Лялина Елена Владимировна</t>
  </si>
  <si>
    <t>Панкова Людмила Александровна</t>
  </si>
  <si>
    <t>09.02.2025 -  13.02.2025</t>
  </si>
  <si>
    <t>Покрытие пола: - бетон</t>
  </si>
  <si>
    <t>Покрытие пола:  - бетон</t>
  </si>
  <si>
    <r>
      <t xml:space="preserve"> Lenovo ThinkBook 15 G2 ITL 15.6FHD. Процессор Core I5-1135G7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>- базовая тактовая частота – 2,4ГГц;  - тактовая частота в режиме максимальной производительности –4.2ГГц; - количество физических ядер – 4;  - количество потоков – 8;  Оперативная память DDR4, 8 ГБ,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 xml:space="preserve"> - частота функционирования 3200МГц;  - количество модулей памяти - один;  Жесткий диск: - объем накопителя SSD:  256 Гбайт;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>Видеоадаптер – наличиеIntel Iris Plus  Экран: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>- диагональ матрицы 15.6 Дюйма; - разрешение матрицы 1920x1080;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>- поверхность экрана – матовая; Порты Thunderbolt 4 – 1шт.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>USB 3.1 Type-C – 1шт. USB 3.1 Type-А – 2шт.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>HDMI  – 1шт. RJ45 Ethernet – 1шт. Мышь оптическая беспроводная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>Logitech M280, черная.   Операционная система: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 xml:space="preserve">- Windows10 Pro, 64-bit, Russian; Срок действия лицензии на право использования операционной системой: бессрочно. Операционная система новая, ранее не активированная   Программное обеспечение: </t>
    </r>
    <r>
      <rPr>
        <rFont val="Segoe UI"/>
        <sz val="9"/>
        <color rgb="FF000000"/>
      </rPr>
      <t xml:space="preserve">
</t>
    </r>
    <r>
      <rPr>
        <rFont val="Times New Roman"/>
        <sz val="10"/>
        <color rgb="FF000000"/>
      </rPr>
      <t>- Антивирусная защита Kaspersky internet security</t>
    </r>
    <r>
      <rPr>
        <rFont val="Segoe UI"/>
        <sz val="9"/>
        <color rgb="FF000000"/>
      </rPr>
      <t xml:space="preserve">
</t>
    </r>
  </si>
  <si>
    <t>Microsoft Office</t>
  </si>
  <si>
    <t xml:space="preserve">Canon i-Sensys MF443dw. Лазерное.  Скорость печати: односторонняя печать в формате А4 со скоростью 38 страниц в минуту; Сенсорный экран с диагональю 12,7 см; Печать с мобильных устройств: совместимость с устройствами на базе Android или iOS; Безопасность: доступ к документам по PIN-коду;
Библиотека настраиваемых экранных программ;
Универсальное устройство с формулой 3-в-1: печать, копирование и сканирование. </t>
  </si>
  <si>
    <t>Стол ONIX DIRECT O.MO-SRR-3.8.Видимая толщина столешницы: 25 мм Высота: 750 мм; Глубина: 800 мм
Материал: ЛДСП Материал кромки: ПВX; Тип стола: прямой
Цвет покрытия: денвер светлый; Ширина: 1380 мм</t>
  </si>
  <si>
    <t>Стул Ш 545хГ600х810мм . На металлокаркасе изогнутой формы с двойной сваркой, выполненном из плоскоовальной трубы 30*15 мм ( спинка и ножки ) и круглой трубы диаметром   16 мм ( перемычка ) с толщиной стенки   1,2 мм .  Каркас  хромированный.   Спинка эргономичная, сконструирована с учетом анатомического строения человека, обеспечивает правильную посадку, высота  спинки 370 мм. Сиденье эргономичное, с закругленным передним краем. Благодаря округлым, ортопедическим формам сидения снижается нагрузка на ноги. Высота сиденья над полом: 440 мм. Ширина мягкой части сиденья:    470 мм. Глубина мягкой части сиденья:    410 мм. Цвет -бордовый</t>
  </si>
  <si>
    <t>Корзина мусорная 14л.; высота 29; 24 см.; материал – пластик</t>
  </si>
  <si>
    <r>
      <rPr>
        <rFont val="Times New Roman"/>
        <sz val="10"/>
        <color rgb="FF000000"/>
      </rPr>
      <t>Аптечка первой помощи. Размеры футляров: из полистирола — 205×205×70 мм. Состав: Маска медицинская нестерильная одноразовая 2 шт. Перчатки медицинские нестерильные, размером  М 2 пары. Устройство для проведения искусственного дыхания «Рот-Устройство-Рот» 1 шт. Жгут кровоостанавливающий для остановки артериального кровотечения 1 шт.
Бинт марлевый медицинский размером не менее 5 м х 10 см 4 шт.
Бинт марлевый медицинский размером не менее 7 м х 14 см 3 шт.
Салфетки марлевые медицинские стерильные размером не менее 16 х 14 см № 10 2 уп. Лейкопластырь фиксирующий рулонный размером не менее 2 см х 500 см 1 шт. Ножницы 1 шт. Инструкция по оказанию первой помощи с применением аптечки для оказания первой
помощи пострадавшим в дорожно-транспортных
происшествиях (автомобильной) 1 шт.</t>
    </r>
    <r>
      <rPr>
        <b/>
        <rFont val="Times New Roman"/>
        <sz val="10"/>
        <color rgb="FF000000"/>
      </rPr>
      <t xml:space="preserve">
</t>
    </r>
  </si>
  <si>
    <t>Вместимость корпуса, л: 4,9
Масса заряда, кг/л: 4 +/- 0,2
Рабочее давление, Мпа: 1,4 +/- 0,2
Продолжительность подачи ОТВ, сек: 10
Длина струи, м: 3
Огнетушащая способность по классу А: 2А
Огнетушащая способность по классу В: 55B
Масса, кг: 5,9
Габаритные размеры (диаметр, высота), мм: 130×420
Огнетушащее вещество: Порошок огнетушащий 40% АВС
Температура эксплуатации, °C: -40 до +50
Срок службы: 10 лет
Периодичность перезарядки: 1 раз в 5 лет</t>
  </si>
  <si>
    <t>Мусорное корзина</t>
  </si>
  <si>
    <t>Вешалка с крючками «Алла». Напольная , 1,82 м, 22 крючка, металл, черная.</t>
  </si>
  <si>
    <t>Волгоградская область</t>
  </si>
  <si>
    <t xml:space="preserve">Государственное бюджетное профессиональное образовательное учреждение "Волгоградский технический колледж"
</t>
  </si>
  <si>
    <t>Lenusik-L-20mail.ru</t>
  </si>
  <si>
    <t>8-995-410-10-91</t>
  </si>
  <si>
    <t>uhebnaj_hast_223@mail.ru</t>
  </si>
  <si>
    <t>8-937-566-52-20</t>
  </si>
  <si>
    <t xml:space="preserve">Мобильная стойка ONKRON на 1ТВ/40-70".  Стойка для телевизора с кронштейном 40"-70", мобильная, чёрная.
</t>
  </si>
  <si>
    <t xml:space="preserve">Профессиональная ЖК-панель LG 65UH5F.  Диагональ экрана (дюймы) 65. Тип матрицы IPS. Разрешение 3840 × 2160 (UHD). </t>
  </si>
  <si>
    <t>ГИС Аксиома</t>
  </si>
  <si>
    <t>ГИС Спутник</t>
  </si>
  <si>
    <t xml:space="preserve">Agisoft Metashape Pro </t>
  </si>
  <si>
    <t>ПО Google Earth</t>
  </si>
  <si>
    <t>Персональный компьютер (в сборе)</t>
  </si>
  <si>
    <t xml:space="preserve">Автоматизированное рабочее место (АРМ) 
</t>
  </si>
  <si>
    <t xml:space="preserve">Автоматизированное рабочее место (АРМ) 
Процессор Intel Core i3 10100.Процессор, частота 3.6 ГГц (4.3 ГГц, в режиме Turbo)Количество ядер: 4Количество потоков: 8Оперативная память 8 ГБ, DDR4Графика Intel UHD Graphics 630Объем SSD 480 ГБОперационная система Windows 10 Pro
</t>
  </si>
  <si>
    <t xml:space="preserve">Автоматизированные рабочие места (АРМ) 
Процессор Intel Core i3 10100.тПроцессор, частота 3.6 ГГц . Количество ядер: 4. Оперативная память 8 ГБ, DDR4Графика Intel UHD Graphics 630Объем SSD 480 ГБ Размер экрана 23.8 " . Колонки 2.04  Клавиатура + мышь 
</t>
  </si>
  <si>
    <t xml:space="preserve">Автоматизированные рабочие места (АРМ) 
Процессор Intel Core i3 10100.тПроцессор, частота 3.6 ГГц . Количество ядер: 4. Оперативная память 8 ГБ, DDR4Графика Intel UHD Graphics 630Объем SSD 480 ГБ Размер экрана 23.8 " . Разрешением 1920×1080 пикселей. Колонки 2.04  Клавиатура + мышь 
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</si>
</sst>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Segoe UI"/>
    </font>
    <font>
      <sz val="10"/>
      <color rgb="FF000000"/>
      <name val="Times New Roman"/>
    </font>
    <font>
      <sz val="10"/>
      <color rgb="FF000000"/>
      <name val="Times New Roman"/>
      <family val="2"/>
      <charset val="204"/>
    </font>
    <font>
      <b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17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6" fillId="0" borderId="0" xfId="1" applyFont="1" applyAlignment="1">
      <alignment horizontal="center" vertical="center" wrapText="1"/>
    </xf>
    <xf numFmtId="0" fontId="16" fillId="0" borderId="0" xfId="1" applyFont="1"/>
    <xf numFmtId="0" fontId="8" fillId="0" borderId="17" xfId="0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21" fillId="0" borderId="0" xfId="0" applyNumberFormat="1" applyFont="1" applyFill="1" applyAlignment="1">
      <alignment vertical="top" wrapText="1"/>
    </xf>
    <xf numFmtId="0" fontId="18" fillId="0" borderId="1" xfId="0" applyNumberFormat="1" applyFont="1" applyFill="1" applyBorder="1" applyAlignment="1">
      <alignment horizontal="left" vertical="top" wrapText="1"/>
    </xf>
    <xf numFmtId="0" fontId="18" fillId="0" borderId="2" xfId="0" applyNumberFormat="1" applyFont="1" applyFill="1" applyBorder="1" applyAlignment="1">
      <alignment horizontal="left" vertical="top"/>
    </xf>
    <xf numFmtId="0" fontId="23" fillId="0" borderId="1" xfId="0" applyNumberFormat="1" applyFont="1" applyFill="1" applyBorder="1" applyAlignment="1">
      <alignment vertical="top" wrapText="1"/>
    </xf>
    <xf numFmtId="0" fontId="18" fillId="0" borderId="1" xfId="0" applyNumberFormat="1" applyFont="1" applyFill="1" applyBorder="1" applyAlignment="1">
      <alignment horizontal="left" vertical="top"/>
    </xf>
    <xf numFmtId="0" fontId="24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25" fillId="0" borderId="15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28" fillId="0" borderId="6" xfId="0" applyNumberFormat="1" applyFont="1" applyFill="1" applyBorder="1" applyAlignment="1">
      <alignment horizontal="center" vertical="center" wrapText="1"/>
    </xf>
    <xf numFmtId="0" fontId="29" fillId="0" borderId="6" xfId="0" applyNumberFormat="1" applyFont="1" applyFill="1" applyBorder="1" applyAlignment="1">
      <alignment horizontal="left" vertical="center" wrapText="1"/>
    </xf>
    <xf numFmtId="0" fontId="29" fillId="0" borderId="6" xfId="0" applyNumberFormat="1" applyFont="1" applyFill="1" applyBorder="1" applyAlignment="1">
      <alignment horizontal="center" vertical="center" wrapText="1"/>
    </xf>
    <xf numFmtId="0" fontId="29" fillId="0" borderId="25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30" fillId="0" borderId="23" xfId="0" applyNumberFormat="1" applyFont="1" applyFill="1" applyBorder="1" applyAlignment="1">
      <alignment horizontal="center" vertical="center" wrapText="1"/>
    </xf>
    <xf numFmtId="0" fontId="29" fillId="0" borderId="15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left" vertical="center" wrapText="1"/>
    </xf>
    <xf numFmtId="0" fontId="30" fillId="0" borderId="1" xfId="0" applyNumberFormat="1" applyFont="1" applyFill="1" applyBorder="1" applyAlignment="1">
      <alignment horizontal="left" vertical="center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29" fillId="0" borderId="2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Fill="1" applyAlignment="1">
      <alignment horizontal="center" vertical="center" wrapText="1"/>
    </xf>
    <xf numFmtId="0" fontId="29" fillId="0" borderId="0" xfId="0" applyNumberFormat="1" applyFont="1" applyFill="1" applyAlignment="1">
      <alignment horizontal="center" vertical="center" wrapText="1"/>
    </xf>
    <xf numFmtId="0" fontId="28" fillId="0" borderId="0" xfId="0" applyNumberFormat="1" applyFont="1" applyFill="1"/>
    <xf numFmtId="0" fontId="29" fillId="0" borderId="0" xfId="0" applyNumberFormat="1" applyFont="1" applyFill="1"/>
    <xf numFmtId="0" fontId="29" fillId="0" borderId="15" xfId="0" applyNumberFormat="1" applyFont="1" applyFill="1" applyBorder="1" applyAlignment="1">
      <alignment horizontal="left" vertical="center" wrapText="1"/>
    </xf>
    <xf numFmtId="0" fontId="29" fillId="0" borderId="1" xfId="0" applyNumberFormat="1" applyFont="1" applyFill="1" applyBorder="1" applyAlignment="1">
      <alignment vertical="top" wrapText="1"/>
    </xf>
    <xf numFmtId="0" fontId="29" fillId="0" borderId="1" xfId="0" applyNumberFormat="1" applyFont="1" applyFill="1" applyBorder="1" applyAlignment="1">
      <alignment wrapText="1"/>
    </xf>
    <xf numFmtId="0" fontId="29" fillId="0" borderId="9" xfId="0" applyNumberFormat="1" applyFont="1" applyFill="1" applyBorder="1" applyAlignment="1">
      <alignment horizontal="left" vertical="center" wrapText="1"/>
    </xf>
    <xf numFmtId="0" fontId="29" fillId="0" borderId="8" xfId="0" applyNumberFormat="1" applyFont="1" applyFill="1" applyBorder="1" applyAlignment="1">
      <alignment vertical="center"/>
    </xf>
    <xf numFmtId="0" fontId="29" fillId="0" borderId="7" xfId="0" applyNumberFormat="1" applyFont="1" applyFill="1" applyBorder="1" applyAlignment="1">
      <alignment vertical="center"/>
    </xf>
    <xf numFmtId="0" fontId="29" fillId="0" borderId="11" xfId="0" applyNumberFormat="1" applyFont="1" applyFill="1" applyBorder="1" applyAlignment="1">
      <alignment horizontal="left" vertical="center" wrapText="1"/>
    </xf>
    <xf numFmtId="0" fontId="29" fillId="0" borderId="0" xfId="0" applyNumberFormat="1" applyFont="1" applyFill="1" applyAlignment="1">
      <alignment vertical="center"/>
    </xf>
    <xf numFmtId="0" fontId="29" fillId="0" borderId="10" xfId="0" applyNumberFormat="1" applyFont="1" applyFill="1" applyBorder="1" applyAlignment="1">
      <alignment vertical="center"/>
    </xf>
    <xf numFmtId="0" fontId="31" fillId="2" borderId="4" xfId="0" applyNumberFormat="1" applyFont="1" applyFill="1" applyBorder="1" applyAlignment="1">
      <alignment horizontal="center" vertical="center" wrapText="1"/>
    </xf>
    <xf numFmtId="0" fontId="29" fillId="0" borderId="3" xfId="0" applyNumberFormat="1" applyFont="1" applyFill="1" applyBorder="1" applyAlignment="1">
      <alignment horizontal="center" vertical="center" wrapText="1"/>
    </xf>
    <xf numFmtId="0" fontId="28" fillId="0" borderId="14" xfId="0" applyNumberFormat="1" applyFont="1" applyFill="1" applyBorder="1" applyAlignment="1">
      <alignment horizontal="left" vertical="center" wrapText="1"/>
    </xf>
    <xf numFmtId="0" fontId="29" fillId="0" borderId="13" xfId="0" applyNumberFormat="1" applyFont="1" applyFill="1" applyBorder="1" applyAlignment="1">
      <alignment vertical="center"/>
    </xf>
    <xf numFmtId="0" fontId="29" fillId="0" borderId="12" xfId="0" applyNumberFormat="1" applyFont="1" applyFill="1" applyBorder="1" applyAlignment="1">
      <alignment vertical="center"/>
    </xf>
    <xf numFmtId="0" fontId="31" fillId="2" borderId="4" xfId="0" applyNumberFormat="1" applyFont="1" applyFill="1" applyBorder="1" applyAlignment="1">
      <alignment horizontal="center" vertical="center"/>
    </xf>
    <xf numFmtId="0" fontId="29" fillId="0" borderId="3" xfId="0" applyNumberFormat="1" applyFont="1" applyFill="1" applyBorder="1"/>
    <xf numFmtId="0" fontId="8" fillId="0" borderId="11" xfId="1" applyFont="1" applyBorder="1" applyAlignment="1">
      <alignment horizontal="left" vertical="center" wrapText="1"/>
    </xf>
    <xf numFmtId="0" fontId="8" fillId="0" borderId="0" xfId="1" applyFont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9" xfId="1" applyFont="1" applyBorder="1" applyAlignment="1">
      <alignment horizontal="left" vertical="center" wrapText="1"/>
    </xf>
    <xf numFmtId="0" fontId="8" fillId="0" borderId="8" xfId="1" applyFont="1" applyBorder="1" applyAlignment="1">
      <alignment vertical="center"/>
    </xf>
    <xf numFmtId="0" fontId="8" fillId="0" borderId="7" xfId="1" applyFont="1" applyBorder="1" applyAlignment="1">
      <alignment vertical="center"/>
    </xf>
    <xf numFmtId="0" fontId="3" fillId="3" borderId="18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19" xfId="1" applyFont="1" applyFill="1" applyBorder="1" applyAlignment="1">
      <alignment horizontal="center"/>
    </xf>
    <xf numFmtId="0" fontId="14" fillId="0" borderId="14" xfId="1" applyFont="1" applyBorder="1" applyAlignment="1">
      <alignment horizontal="left" vertical="center" wrapText="1"/>
    </xf>
    <xf numFmtId="0" fontId="8" fillId="0" borderId="13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26" fillId="0" borderId="11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Alignment="1">
      <alignment horizontal="left" vertical="center" wrapText="1"/>
    </xf>
    <xf numFmtId="0" fontId="17" fillId="0" borderId="10" xfId="0" applyNumberFormat="1" applyFont="1" applyFill="1" applyBorder="1" applyAlignment="1">
      <alignment horizontal="left" vertical="center" wrapText="1"/>
    </xf>
    <xf numFmtId="0" fontId="26" fillId="0" borderId="9" xfId="0" applyNumberFormat="1" applyFont="1" applyFill="1" applyBorder="1" applyAlignment="1">
      <alignment horizontal="left" vertical="center" wrapText="1"/>
    </xf>
    <xf numFmtId="0" fontId="26" fillId="0" borderId="8" xfId="0" applyNumberFormat="1" applyFont="1" applyFill="1" applyBorder="1" applyAlignment="1">
      <alignment horizontal="left" vertical="center" wrapText="1"/>
    </xf>
    <xf numFmtId="0" fontId="26" fillId="0" borderId="7" xfId="0" applyNumberFormat="1" applyFont="1" applyFill="1" applyBorder="1" applyAlignment="1">
      <alignment horizontal="left" vertical="center" wrapText="1"/>
    </xf>
    <xf numFmtId="0" fontId="26" fillId="0" borderId="14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Alignment="1">
      <alignment horizontal="left" vertical="center"/>
    </xf>
    <xf numFmtId="0" fontId="17" fillId="0" borderId="10" xfId="0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5" fillId="6" borderId="0" xfId="1" applyFont="1" applyFill="1" applyAlignment="1">
      <alignment horizontal="center" vertical="center"/>
    </xf>
    <xf numFmtId="0" fontId="5" fillId="5" borderId="0" xfId="1" applyFont="1" applyFill="1" applyAlignment="1">
      <alignment horizontal="center" vertical="center" wrapText="1"/>
    </xf>
    <xf numFmtId="0" fontId="12" fillId="5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/>
    </xf>
    <xf numFmtId="0" fontId="2" fillId="0" borderId="0" xfId="1" applyFont="1"/>
    <xf numFmtId="0" fontId="4" fillId="0" borderId="29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30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left" vertical="center" wrapText="1"/>
    </xf>
    <xf numFmtId="0" fontId="4" fillId="0" borderId="32" xfId="1" applyFont="1" applyBorder="1" applyAlignment="1">
      <alignment horizontal="left" vertical="center" wrapText="1"/>
    </xf>
    <xf numFmtId="0" fontId="4" fillId="0" borderId="33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2" fillId="0" borderId="27" xfId="1" applyFont="1" applyBorder="1" applyAlignment="1">
      <alignment vertical="center"/>
    </xf>
    <xf numFmtId="0" fontId="2" fillId="0" borderId="28" xfId="1" applyFont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30" xfId="1" applyFont="1" applyBorder="1" applyAlignment="1">
      <alignment horizontal="left" vertical="center"/>
    </xf>
    <xf numFmtId="0" fontId="3" fillId="4" borderId="18" xfId="1" applyFont="1" applyFill="1" applyBorder="1" applyAlignment="1">
      <alignment horizontal="center" vertical="center"/>
    </xf>
    <xf numFmtId="0" fontId="3" fillId="4" borderId="16" xfId="1" applyFont="1" applyFill="1" applyBorder="1" applyAlignment="1">
      <alignment horizontal="center" vertical="center"/>
    </xf>
    <xf numFmtId="0" fontId="3" fillId="4" borderId="19" xfId="1" applyFont="1" applyFill="1" applyBorder="1" applyAlignment="1">
      <alignment horizontal="center" vertical="center"/>
    </xf>
    <xf numFmtId="0" fontId="2" fillId="0" borderId="0" xfId="1" applyFont="1" applyBorder="1"/>
    <xf numFmtId="0" fontId="3" fillId="2" borderId="4" xfId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12" fillId="5" borderId="1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hyperlink" TargetMode="External" Target="mailto:uhebnaj_hast_223@mail.ru"/><Relationship Id="rId2" Type="http://schemas.openxmlformats.org/officeDocument/2006/relationships/printerSettings" Target="../printerSettings/printerSettings1.bin"/></Relationships>
</file>

<file path=xl/worksheets/_rels/sheet2.xml.rels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opLeftCell="A4" workbookViewId="0">
      <selection activeCell="B4" sqref="B4:B16"/>
    </sheetView>
  </sheetViews>
  <sheetFormatPr defaultRowHeight="18.75" outlineLevelRow="0" outlineLevelCol="0"/>
  <cols>
    <col min="1" max="1" width="70.85546875" style="19" customWidth="1"/>
    <col min="2" max="2" width="90.7109375" style="17" customWidth="1"/>
    <col min="3" max="3" width="9.140625" style="16"/>
  </cols>
  <sheetData>
    <row r="1" customHeight="1" ht="24"/>
    <row r="2" customHeight="1" ht="24"/>
    <row r="3" customHeight="1" ht="24">
      <c r="A3" s="20" t="s">
        <v>21</v>
      </c>
      <c r="B3" s="18" t="s">
        <v>53</v>
      </c>
    </row>
    <row r="4" customHeight="1" ht="48">
      <c r="A4" s="20" t="s">
        <v>34</v>
      </c>
      <c r="B4" s="55" t="s">
        <v>131</v>
      </c>
    </row>
    <row r="5" customHeight="1" ht="24">
      <c r="A5" s="20" t="s">
        <v>20</v>
      </c>
      <c r="B5" s="55" t="s">
        <v>149</v>
      </c>
    </row>
    <row r="6" customHeight="1" ht="51">
      <c r="A6" s="20" t="s">
        <v>26</v>
      </c>
      <c r="B6" s="55" t="s">
        <v>150</v>
      </c>
    </row>
    <row r="7" customHeight="1" ht="36">
      <c r="A7" s="20" t="s">
        <v>35</v>
      </c>
      <c r="B7" s="55" t="s">
        <v>133</v>
      </c>
    </row>
    <row r="8" customHeight="1" ht="24">
      <c r="A8" s="20" t="s">
        <v>22</v>
      </c>
      <c r="B8" s="51" t="s">
        <v>136</v>
      </c>
    </row>
    <row r="9" customHeight="1" ht="24">
      <c r="A9" s="20" t="s">
        <v>23</v>
      </c>
      <c r="B9" s="55" t="s">
        <v>134</v>
      </c>
    </row>
    <row r="10" customHeight="1" ht="24">
      <c r="A10" s="20" t="s">
        <v>25</v>
      </c>
      <c r="B10" s="51" t="s">
        <v>151</v>
      </c>
    </row>
    <row r="11" customHeight="1" ht="24">
      <c r="A11" s="20" t="s">
        <v>39</v>
      </c>
      <c r="B11" s="51" t="s">
        <v>152</v>
      </c>
    </row>
    <row r="12" customHeight="1" ht="24">
      <c r="A12" s="20" t="s">
        <v>46</v>
      </c>
      <c r="B12" s="55" t="s">
        <v>135</v>
      </c>
    </row>
    <row r="13" customHeight="1" ht="24">
      <c r="A13" s="20" t="s">
        <v>36</v>
      </c>
      <c r="B13" s="51" t="s">
        <v>153</v>
      </c>
    </row>
    <row r="14" customHeight="1" ht="24">
      <c r="A14" s="20" t="s">
        <v>40</v>
      </c>
      <c r="B14" s="55" t="s">
        <v>154</v>
      </c>
    </row>
    <row r="15" customHeight="1" ht="24">
      <c r="A15" s="20" t="s">
        <v>113</v>
      </c>
      <c r="B15" s="55">
        <v>5</v>
      </c>
    </row>
    <row r="16" customHeight="1" ht="24">
      <c r="A16" s="20" t="s">
        <v>24</v>
      </c>
      <c r="B16" s="55">
        <v>5</v>
      </c>
    </row>
    <row r="17" customHeight="1" ht="24">
      <c r="A17" s="20" t="s">
        <v>47</v>
      </c>
      <c r="B17" s="20">
        <v>8</v>
      </c>
    </row>
    <row r="18" customHeight="1" ht="24"/>
    <row r="19" customHeight="1" ht="24"/>
    <row r="20" customHeight="1" ht="24">
      <c r="A20" s="19" t="s">
        <v>49</v>
      </c>
    </row>
    <row r="21" customHeight="1" ht="24">
      <c r="A21" s="19" t="s">
        <v>50</v>
      </c>
    </row>
    <row r="22" customHeight="1" ht="24">
      <c r="A22" s="19" t="s">
        <v>51</v>
      </c>
    </row>
    <row r="23" customHeight="1" ht="24">
      <c r="A23" s="19" t="s">
        <v>52</v>
      </c>
    </row>
    <row r="24" customHeight="1" ht="24"/>
    <row r="25" customHeight="1" ht="24"/>
  </sheetData>
  <hyperlinks>
    <hyperlink ref="B1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6"/>
  <sheetViews>
    <sheetView topLeftCell="B73" workbookViewId="0">
      <selection activeCell="B59" sqref="B59"/>
    </sheetView>
  </sheetViews>
  <sheetFormatPr defaultColWidth="14.42578125" defaultRowHeight="15" customHeight="1" outlineLevelRow="0" outlineLevelCol="0"/>
  <cols>
    <col min="1" max="1" width="5.5703125" style="26" customWidth="1"/>
    <col min="2" max="2" width="51.7109375" style="7" customWidth="1"/>
    <col min="3" max="3" width="52.5703125" style="7" customWidth="1"/>
    <col min="4" max="4" width="22" style="7" customWidth="1"/>
    <col min="5" max="5" width="15.42578125" style="7" customWidth="1"/>
    <col min="6" max="6" width="19.7109375" style="7" bestFit="1" customWidth="1"/>
    <col min="7" max="7" width="14.42578125" style="7" customWidth="1"/>
    <col min="8" max="8" width="25" style="7" bestFit="1" customWidth="1"/>
    <col min="9" max="9" width="8.7109375" style="1" customWidth="1"/>
    <col min="10" max="10" width="8.7109375" style="1" customWidth="1"/>
    <col min="11" max="11" width="8.7109375" style="1" customWidth="1"/>
    <col min="12" max="16384" width="14.42578125" style="1"/>
  </cols>
  <sheetData>
    <row r="1" customHeight="1" ht="24" customFormat="1" s="21">
      <c r="A1" s="113"/>
      <c r="B1" s="114"/>
      <c r="C1" s="114"/>
      <c r="D1" s="114"/>
      <c r="E1" s="114"/>
      <c r="F1" s="114"/>
      <c r="G1" s="114"/>
      <c r="H1" s="114"/>
    </row>
    <row r="2" customHeight="1" ht="24" customFormat="1" s="21">
      <c r="A2" s="115" t="s">
        <v>32</v>
      </c>
      <c r="B2" s="115"/>
      <c r="C2" s="115"/>
      <c r="D2" s="115"/>
      <c r="E2" s="115"/>
      <c r="F2" s="115"/>
      <c r="G2" s="115"/>
      <c r="H2" s="115"/>
    </row>
    <row r="3" customHeight="1" ht="24" customFormat="1" s="21">
      <c r="A3" s="116" t="str">
        <f>'Информация о Чемпионате'!B4</f>
        <v>Региональный этап Чемпионата по профессиональному мастерству "Профессионалы" в 2025 г</v>
      </c>
      <c r="B3" s="116"/>
      <c r="C3" s="116"/>
      <c r="D3" s="116"/>
      <c r="E3" s="116"/>
      <c r="F3" s="116"/>
      <c r="G3" s="116"/>
      <c r="H3" s="116"/>
      <c r="I3" s="8"/>
      <c r="J3" s="8"/>
    </row>
    <row r="4" customHeight="1" ht="24" customFormat="1" s="21">
      <c r="A4" s="115" t="s">
        <v>33</v>
      </c>
      <c r="B4" s="115"/>
      <c r="C4" s="115"/>
      <c r="D4" s="115"/>
      <c r="E4" s="115"/>
      <c r="F4" s="115"/>
      <c r="G4" s="115"/>
      <c r="H4" s="115"/>
    </row>
    <row r="5" customHeight="1" ht="24" customFormat="1" s="21">
      <c r="A5" s="117" t="str">
        <f>'Информация о Чемпионате'!B3</f>
        <v>Геопространственная цифровая инженерия</v>
      </c>
      <c r="B5" s="117"/>
      <c r="C5" s="117"/>
      <c r="D5" s="117"/>
      <c r="E5" s="117"/>
      <c r="F5" s="117"/>
      <c r="G5" s="117"/>
      <c r="H5" s="117"/>
    </row>
    <row r="6" customFormat="1" s="21">
      <c r="A6" s="110" t="s">
        <v>11</v>
      </c>
      <c r="B6" s="102"/>
      <c r="C6" s="102"/>
      <c r="D6" s="102"/>
      <c r="E6" s="102"/>
      <c r="F6" s="102"/>
      <c r="G6" s="102"/>
      <c r="H6" s="103"/>
    </row>
    <row r="7" ht="15" customFormat="1" s="21">
      <c r="A7" s="104" t="s">
        <v>30</v>
      </c>
      <c r="B7" s="105"/>
      <c r="C7" s="111" t="str">
        <f>'Информация о Чемпионате'!B5</f>
        <v>Волгоградская область</v>
      </c>
      <c r="D7" s="111"/>
      <c r="E7" s="111"/>
      <c r="F7" s="111"/>
      <c r="G7" s="111"/>
      <c r="H7" s="112"/>
    </row>
    <row r="8" customHeight="1" ht="30" customFormat="1" s="21">
      <c r="A8" s="104" t="s">
        <v>31</v>
      </c>
      <c r="B8" s="105"/>
      <c r="C8" s="105"/>
      <c r="D8" s="111" t="str">
        <f>'Информация о Чемпионате'!B6</f>
        <v>Государственное бюджетное профессиональное образовательное учреждение "Волгоградский технический колледж"
</v>
      </c>
      <c r="E8" s="111"/>
      <c r="F8" s="111"/>
      <c r="G8" s="111"/>
      <c r="H8" s="112"/>
    </row>
    <row r="9" ht="15" customFormat="1" s="21">
      <c r="A9" s="104" t="s">
        <v>27</v>
      </c>
      <c r="B9" s="105"/>
      <c r="C9" s="105" t="str">
        <f>'Информация о Чемпионате'!B7</f>
        <v>403003, Россия, Волгоградская область, Городищенский район, р.п. Городище, ул. Центральная, 105 </v>
      </c>
      <c r="D9" s="105"/>
      <c r="E9" s="105"/>
      <c r="F9" s="105"/>
      <c r="G9" s="105"/>
      <c r="H9" s="106"/>
    </row>
    <row r="10" ht="15" customFormat="1" s="21">
      <c r="A10" s="104" t="s">
        <v>29</v>
      </c>
      <c r="B10" s="105"/>
      <c r="C10" s="105" t="str">
        <f>'Информация о Чемпионате'!B9</f>
        <v>Лялина Елена Владимировна</v>
      </c>
      <c r="D10" s="105"/>
      <c r="E10" s="105" t="str">
        <f>'Информация о Чемпионате'!B10</f>
        <v>Lenusik-L-20mail.ru</v>
      </c>
      <c r="F10" s="105"/>
      <c r="G10" s="105" t="str">
        <f>'Информация о Чемпионате'!B11</f>
        <v>8-995-410-10-91</v>
      </c>
      <c r="H10" s="106"/>
    </row>
    <row r="11" ht="15" customFormat="1" s="21">
      <c r="A11" s="104" t="s">
        <v>37</v>
      </c>
      <c r="B11" s="105"/>
      <c r="C11" s="105" t="str">
        <f>'Информация о Чемпионате'!B12</f>
        <v>Панкова Людмила Александровна</v>
      </c>
      <c r="D11" s="105"/>
      <c r="E11" s="105" t="str">
        <f>'Информация о Чемпионате'!B13</f>
        <v>uhebnaj_hast_223@mail.ru</v>
      </c>
      <c r="F11" s="105"/>
      <c r="G11" s="105" t="str">
        <f>'Информация о Чемпионате'!B14</f>
        <v>8-937-566-52-20</v>
      </c>
      <c r="H11" s="106"/>
    </row>
    <row r="12" ht="15" customFormat="1" s="21">
      <c r="A12" s="104" t="s">
        <v>48</v>
      </c>
      <c r="B12" s="105"/>
      <c r="C12" s="105">
        <f>'Информация о Чемпионате'!B17</f>
        <v>8</v>
      </c>
      <c r="D12" s="105"/>
      <c r="E12" s="105"/>
      <c r="F12" s="105"/>
      <c r="G12" s="105"/>
      <c r="H12" s="106"/>
    </row>
    <row r="13" ht="15" customFormat="1" s="21">
      <c r="A13" s="104" t="s">
        <v>114</v>
      </c>
      <c r="B13" s="105"/>
      <c r="C13" s="105">
        <f>'Информация о Чемпионате'!B15</f>
        <v>5</v>
      </c>
      <c r="D13" s="105"/>
      <c r="E13" s="105"/>
      <c r="F13" s="105"/>
      <c r="G13" s="105"/>
      <c r="H13" s="106"/>
    </row>
    <row r="14" ht="15" customFormat="1" s="21">
      <c r="A14" s="104" t="s">
        <v>19</v>
      </c>
      <c r="B14" s="105"/>
      <c r="C14" s="105">
        <f>'Информация о Чемпионате'!B16</f>
        <v>5</v>
      </c>
      <c r="D14" s="105"/>
      <c r="E14" s="105"/>
      <c r="F14" s="105"/>
      <c r="G14" s="105"/>
      <c r="H14" s="106"/>
    </row>
    <row r="15" ht="15" customFormat="1" s="21">
      <c r="A15" s="107" t="s">
        <v>28</v>
      </c>
      <c r="B15" s="108"/>
      <c r="C15" s="108" t="str">
        <f>'Информация о Чемпионате'!B8</f>
        <v>09.02.2025 -  13.02.2025</v>
      </c>
      <c r="D15" s="108"/>
      <c r="E15" s="108"/>
      <c r="F15" s="108"/>
      <c r="G15" s="108"/>
      <c r="H15" s="109"/>
    </row>
    <row r="16" customHeight="1" ht="24">
      <c r="A16" s="98" t="s">
        <v>15</v>
      </c>
      <c r="B16" s="99"/>
      <c r="C16" s="99"/>
      <c r="D16" s="99"/>
      <c r="E16" s="99"/>
      <c r="F16" s="99"/>
      <c r="G16" s="99"/>
      <c r="H16" s="100"/>
    </row>
    <row r="17" customFormat="1" s="21">
      <c r="A17" s="101" t="s">
        <v>9</v>
      </c>
      <c r="B17" s="102"/>
      <c r="C17" s="102"/>
      <c r="D17" s="102"/>
      <c r="E17" s="102"/>
      <c r="F17" s="102"/>
      <c r="G17" s="102"/>
      <c r="H17" s="103"/>
    </row>
    <row r="18" customFormat="1" s="21">
      <c r="A18" s="92" t="s">
        <v>54</v>
      </c>
      <c r="B18" s="93"/>
      <c r="C18" s="93"/>
      <c r="D18" s="93"/>
      <c r="E18" s="93"/>
      <c r="F18" s="93"/>
      <c r="G18" s="93"/>
      <c r="H18" s="94"/>
    </row>
    <row r="19" customFormat="1" s="21">
      <c r="A19" s="92" t="s">
        <v>55</v>
      </c>
      <c r="B19" s="93"/>
      <c r="C19" s="93"/>
      <c r="D19" s="93"/>
      <c r="E19" s="93"/>
      <c r="F19" s="93"/>
      <c r="G19" s="93"/>
      <c r="H19" s="94"/>
    </row>
    <row r="20" customFormat="1" s="21">
      <c r="A20" s="92" t="s">
        <v>8</v>
      </c>
      <c r="B20" s="93"/>
      <c r="C20" s="93"/>
      <c r="D20" s="93"/>
      <c r="E20" s="93"/>
      <c r="F20" s="93"/>
      <c r="G20" s="93"/>
      <c r="H20" s="94"/>
    </row>
    <row r="21" customFormat="1" s="21">
      <c r="A21" s="92" t="s">
        <v>56</v>
      </c>
      <c r="B21" s="93"/>
      <c r="C21" s="93"/>
      <c r="D21" s="93"/>
      <c r="E21" s="93"/>
      <c r="F21" s="93"/>
      <c r="G21" s="93"/>
      <c r="H21" s="94"/>
    </row>
    <row r="22" customFormat="1" s="21">
      <c r="A22" s="92" t="s">
        <v>42</v>
      </c>
      <c r="B22" s="93"/>
      <c r="C22" s="93"/>
      <c r="D22" s="93"/>
      <c r="E22" s="93"/>
      <c r="F22" s="93"/>
      <c r="G22" s="93"/>
      <c r="H22" s="94"/>
    </row>
    <row r="23" customFormat="1" s="21">
      <c r="A23" s="92" t="s">
        <v>137</v>
      </c>
      <c r="B23" s="93"/>
      <c r="C23" s="93"/>
      <c r="D23" s="93"/>
      <c r="E23" s="93"/>
      <c r="F23" s="93"/>
      <c r="G23" s="93"/>
      <c r="H23" s="94"/>
    </row>
    <row r="24" customFormat="1" s="21">
      <c r="A24" s="92" t="s">
        <v>58</v>
      </c>
      <c r="B24" s="93"/>
      <c r="C24" s="93"/>
      <c r="D24" s="93"/>
      <c r="E24" s="93"/>
      <c r="F24" s="93"/>
      <c r="G24" s="93"/>
      <c r="H24" s="94"/>
    </row>
    <row r="25" customFormat="1" s="21">
      <c r="A25" s="95" t="s">
        <v>59</v>
      </c>
      <c r="B25" s="96"/>
      <c r="C25" s="96"/>
      <c r="D25" s="96"/>
      <c r="E25" s="96"/>
      <c r="F25" s="96"/>
      <c r="G25" s="96"/>
      <c r="H25" s="97"/>
    </row>
    <row r="26" customHeight="1" ht="63" customFormat="1" s="22">
      <c r="A26" s="23" t="s">
        <v>6</v>
      </c>
      <c r="B26" s="3" t="s">
        <v>5</v>
      </c>
      <c r="C26" s="3" t="s">
        <v>4</v>
      </c>
      <c r="D26" s="4" t="s">
        <v>3</v>
      </c>
      <c r="E26" s="4" t="s">
        <v>2</v>
      </c>
      <c r="F26" s="4" t="s">
        <v>1</v>
      </c>
      <c r="G26" s="4" t="s">
        <v>0</v>
      </c>
      <c r="H26" s="4" t="s">
        <v>10</v>
      </c>
    </row>
    <row r="27" customHeight="1" ht="45" customFormat="1" s="22">
      <c r="A27" s="56">
        <v>1</v>
      </c>
      <c r="B27" s="45" t="s">
        <v>60</v>
      </c>
      <c r="C27" s="45" t="s">
        <v>156</v>
      </c>
      <c r="D27" s="57" t="s">
        <v>61</v>
      </c>
      <c r="E27" s="57">
        <v>1</v>
      </c>
      <c r="F27" s="57" t="s">
        <v>62</v>
      </c>
      <c r="G27" s="57">
        <f>E27</f>
        <v>1</v>
      </c>
      <c r="H27" s="57"/>
    </row>
    <row r="28" customHeight="1" ht="54" customFormat="1" s="22">
      <c r="A28" s="56">
        <v>2</v>
      </c>
      <c r="B28" s="45" t="s">
        <v>63</v>
      </c>
      <c r="C28" s="45" t="s">
        <v>155</v>
      </c>
      <c r="D28" s="57" t="s">
        <v>61</v>
      </c>
      <c r="E28" s="57">
        <v>1</v>
      </c>
      <c r="F28" s="57" t="s">
        <v>62</v>
      </c>
      <c r="G28" s="57">
        <f>E28</f>
        <v>1</v>
      </c>
      <c r="H28" s="57"/>
    </row>
    <row r="29" customHeight="1" ht="36" customFormat="1" s="22">
      <c r="A29" s="58">
        <v>3</v>
      </c>
      <c r="B29" s="59" t="s">
        <v>64</v>
      </c>
      <c r="C29" s="59" t="s">
        <v>65</v>
      </c>
      <c r="D29" s="60" t="s">
        <v>66</v>
      </c>
      <c r="E29" s="60">
        <v>1</v>
      </c>
      <c r="F29" s="60" t="s">
        <v>62</v>
      </c>
      <c r="G29" s="61">
        <f>200*E29</f>
        <v>200</v>
      </c>
      <c r="H29" s="57"/>
    </row>
    <row r="30" customHeight="1" ht="36" customFormat="1" s="22">
      <c r="A30" s="56">
        <v>4</v>
      </c>
      <c r="B30" s="62" t="s">
        <v>116</v>
      </c>
      <c r="C30" s="62" t="s">
        <v>117</v>
      </c>
      <c r="D30" s="63" t="s">
        <v>69</v>
      </c>
      <c r="E30" s="63">
        <v>1</v>
      </c>
      <c r="F30" s="63" t="s">
        <v>62</v>
      </c>
      <c r="G30" s="64">
        <v>1</v>
      </c>
      <c r="H30" s="57"/>
    </row>
    <row r="31" customHeight="1" ht="24" customFormat="1" s="22">
      <c r="A31" s="56">
        <v>5</v>
      </c>
      <c r="B31" s="45" t="s">
        <v>67</v>
      </c>
      <c r="C31" s="45" t="s">
        <v>68</v>
      </c>
      <c r="D31" s="57" t="s">
        <v>69</v>
      </c>
      <c r="E31" s="57">
        <v>1</v>
      </c>
      <c r="F31" s="57" t="s">
        <v>62</v>
      </c>
      <c r="G31" s="57">
        <v>1</v>
      </c>
      <c r="H31" s="57"/>
    </row>
    <row r="32" customHeight="1" ht="24">
      <c r="A32" s="90" t="s">
        <v>16</v>
      </c>
      <c r="B32" s="91"/>
      <c r="C32" s="91"/>
      <c r="D32" s="91"/>
      <c r="E32" s="91"/>
      <c r="F32" s="91"/>
      <c r="G32" s="91"/>
      <c r="H32" s="91"/>
    </row>
    <row r="33" customFormat="1" s="21">
      <c r="A33" s="87" t="s">
        <v>9</v>
      </c>
      <c r="B33" s="88"/>
      <c r="C33" s="88"/>
      <c r="D33" s="88"/>
      <c r="E33" s="88"/>
      <c r="F33" s="88"/>
      <c r="G33" s="88"/>
      <c r="H33" s="89"/>
    </row>
    <row r="34" customFormat="1" s="21">
      <c r="A34" s="82" t="s">
        <v>70</v>
      </c>
      <c r="B34" s="83"/>
      <c r="C34" s="83"/>
      <c r="D34" s="83"/>
      <c r="E34" s="83"/>
      <c r="F34" s="83"/>
      <c r="G34" s="83"/>
      <c r="H34" s="84"/>
    </row>
    <row r="35" customFormat="1" s="21">
      <c r="A35" s="82" t="s">
        <v>71</v>
      </c>
      <c r="B35" s="83"/>
      <c r="C35" s="83"/>
      <c r="D35" s="83"/>
      <c r="E35" s="83"/>
      <c r="F35" s="83"/>
      <c r="G35" s="83"/>
      <c r="H35" s="84"/>
    </row>
    <row r="36" customFormat="1" s="21">
      <c r="A36" s="82" t="s">
        <v>8</v>
      </c>
      <c r="B36" s="83"/>
      <c r="C36" s="83"/>
      <c r="D36" s="83"/>
      <c r="E36" s="83"/>
      <c r="F36" s="83"/>
      <c r="G36" s="83"/>
      <c r="H36" s="84"/>
    </row>
    <row r="37" customFormat="1" s="21">
      <c r="A37" s="82" t="s">
        <v>72</v>
      </c>
      <c r="B37" s="83"/>
      <c r="C37" s="83"/>
      <c r="D37" s="83"/>
      <c r="E37" s="83"/>
      <c r="F37" s="83"/>
      <c r="G37" s="83"/>
      <c r="H37" s="84"/>
    </row>
    <row r="38" customFormat="1" s="21">
      <c r="A38" s="82" t="s">
        <v>42</v>
      </c>
      <c r="B38" s="83"/>
      <c r="C38" s="83"/>
      <c r="D38" s="83"/>
      <c r="E38" s="83"/>
      <c r="F38" s="83"/>
      <c r="G38" s="83"/>
      <c r="H38" s="84"/>
    </row>
    <row r="39" customFormat="1" s="21">
      <c r="A39" s="82" t="s">
        <v>138</v>
      </c>
      <c r="B39" s="83"/>
      <c r="C39" s="83"/>
      <c r="D39" s="83"/>
      <c r="E39" s="83"/>
      <c r="F39" s="83"/>
      <c r="G39" s="83"/>
      <c r="H39" s="84"/>
    </row>
    <row r="40" customFormat="1" s="21">
      <c r="A40" s="82" t="s">
        <v>58</v>
      </c>
      <c r="B40" s="83"/>
      <c r="C40" s="83"/>
      <c r="D40" s="83"/>
      <c r="E40" s="83"/>
      <c r="F40" s="83"/>
      <c r="G40" s="83"/>
      <c r="H40" s="84"/>
    </row>
    <row r="41" customFormat="1" s="21">
      <c r="A41" s="79" t="s">
        <v>59</v>
      </c>
      <c r="B41" s="80"/>
      <c r="C41" s="80"/>
      <c r="D41" s="80"/>
      <c r="E41" s="80"/>
      <c r="F41" s="80"/>
      <c r="G41" s="80"/>
      <c r="H41" s="81"/>
    </row>
    <row r="42" customHeight="1" ht="63" customFormat="1" s="22">
      <c r="A42" s="56" t="s">
        <v>6</v>
      </c>
      <c r="B42" s="57" t="s">
        <v>5</v>
      </c>
      <c r="C42" s="60" t="s">
        <v>4</v>
      </c>
      <c r="D42" s="57" t="s">
        <v>3</v>
      </c>
      <c r="E42" s="65" t="s">
        <v>2</v>
      </c>
      <c r="F42" s="65" t="s">
        <v>1</v>
      </c>
      <c r="G42" s="65" t="s">
        <v>0</v>
      </c>
      <c r="H42" s="57" t="s">
        <v>10</v>
      </c>
    </row>
    <row r="43" customHeight="1" ht="63" customFormat="1" s="22">
      <c r="A43" s="56">
        <v>1</v>
      </c>
      <c r="B43" s="47" t="s">
        <v>73</v>
      </c>
      <c r="C43" s="66" t="s">
        <v>142</v>
      </c>
      <c r="D43" s="57" t="s">
        <v>69</v>
      </c>
      <c r="E43" s="57">
        <v>1</v>
      </c>
      <c r="F43" s="57" t="s">
        <v>74</v>
      </c>
      <c r="G43" s="57">
        <v>5</v>
      </c>
      <c r="H43" s="57"/>
    </row>
    <row r="44" customHeight="1" ht="177" customFormat="1" s="22">
      <c r="A44" s="56">
        <v>2</v>
      </c>
      <c r="B44" s="47" t="s">
        <v>75</v>
      </c>
      <c r="C44" s="45" t="s">
        <v>143</v>
      </c>
      <c r="D44" s="57" t="s">
        <v>69</v>
      </c>
      <c r="E44" s="57">
        <v>1</v>
      </c>
      <c r="F44" s="57" t="s">
        <v>115</v>
      </c>
      <c r="G44" s="57">
        <v>5</v>
      </c>
      <c r="H44" s="57"/>
    </row>
    <row r="45" customHeight="1" ht="18" customFormat="1" s="22">
      <c r="A45" s="56">
        <v>3</v>
      </c>
      <c r="B45" s="45" t="s">
        <v>77</v>
      </c>
      <c r="C45" s="47" t="s">
        <v>148</v>
      </c>
      <c r="D45" s="57" t="s">
        <v>69</v>
      </c>
      <c r="E45" s="57">
        <v>1</v>
      </c>
      <c r="F45" s="57" t="s">
        <v>74</v>
      </c>
      <c r="G45" s="57">
        <v>1</v>
      </c>
      <c r="H45" s="57"/>
    </row>
    <row r="46" customHeight="1" ht="18" customFormat="1" s="22">
      <c r="A46" s="56">
        <v>4</v>
      </c>
      <c r="B46" s="45" t="s">
        <v>147</v>
      </c>
      <c r="C46" s="45" t="s">
        <v>68</v>
      </c>
      <c r="D46" s="57" t="s">
        <v>69</v>
      </c>
      <c r="E46" s="57">
        <v>1</v>
      </c>
      <c r="F46" s="57" t="s">
        <v>62</v>
      </c>
      <c r="G46" s="57">
        <v>1</v>
      </c>
      <c r="H46" s="57"/>
    </row>
    <row r="47" customHeight="1" ht="24">
      <c r="A47" s="90" t="s">
        <v>17</v>
      </c>
      <c r="B47" s="91"/>
      <c r="C47" s="91"/>
      <c r="D47" s="91"/>
      <c r="E47" s="91"/>
      <c r="F47" s="91"/>
      <c r="G47" s="91"/>
      <c r="H47" s="91"/>
    </row>
    <row r="48" customFormat="1" s="21">
      <c r="A48" s="87" t="s">
        <v>9</v>
      </c>
      <c r="B48" s="88"/>
      <c r="C48" s="88"/>
      <c r="D48" s="88"/>
      <c r="E48" s="88"/>
      <c r="F48" s="88"/>
      <c r="G48" s="88"/>
      <c r="H48" s="89"/>
    </row>
    <row r="49" customFormat="1" s="21">
      <c r="A49" s="82" t="s">
        <v>78</v>
      </c>
      <c r="B49" s="83"/>
      <c r="C49" s="83"/>
      <c r="D49" s="83"/>
      <c r="E49" s="83"/>
      <c r="F49" s="83"/>
      <c r="G49" s="83"/>
      <c r="H49" s="84"/>
    </row>
    <row r="50" customFormat="1" s="21">
      <c r="A50" s="82" t="s">
        <v>71</v>
      </c>
      <c r="B50" s="83"/>
      <c r="C50" s="83"/>
      <c r="D50" s="83"/>
      <c r="E50" s="83"/>
      <c r="F50" s="83"/>
      <c r="G50" s="83"/>
      <c r="H50" s="84"/>
    </row>
    <row r="51" customFormat="1" s="21">
      <c r="A51" s="82" t="s">
        <v>8</v>
      </c>
      <c r="B51" s="83"/>
      <c r="C51" s="83"/>
      <c r="D51" s="83"/>
      <c r="E51" s="83"/>
      <c r="F51" s="83"/>
      <c r="G51" s="83"/>
      <c r="H51" s="84"/>
    </row>
    <row r="52" customFormat="1" s="21">
      <c r="A52" s="82" t="s">
        <v>79</v>
      </c>
      <c r="B52" s="83"/>
      <c r="C52" s="83"/>
      <c r="D52" s="83"/>
      <c r="E52" s="83"/>
      <c r="F52" s="83"/>
      <c r="G52" s="83"/>
      <c r="H52" s="84"/>
    </row>
    <row r="53" customFormat="1" s="21">
      <c r="A53" s="82" t="s">
        <v>42</v>
      </c>
      <c r="B53" s="83"/>
      <c r="C53" s="83"/>
      <c r="D53" s="83"/>
      <c r="E53" s="83"/>
      <c r="F53" s="83"/>
      <c r="G53" s="83"/>
      <c r="H53" s="84"/>
    </row>
    <row r="54" customFormat="1" s="21">
      <c r="A54" s="82" t="s">
        <v>57</v>
      </c>
      <c r="B54" s="83"/>
      <c r="C54" s="83"/>
      <c r="D54" s="83"/>
      <c r="E54" s="83"/>
      <c r="F54" s="83"/>
      <c r="G54" s="83"/>
      <c r="H54" s="84"/>
    </row>
    <row r="55" customFormat="1" s="21">
      <c r="A55" s="82" t="s">
        <v>80</v>
      </c>
      <c r="B55" s="83"/>
      <c r="C55" s="83"/>
      <c r="D55" s="83"/>
      <c r="E55" s="83"/>
      <c r="F55" s="83"/>
      <c r="G55" s="83"/>
      <c r="H55" s="84"/>
    </row>
    <row r="56" customFormat="1" s="21">
      <c r="A56" s="79" t="s">
        <v>59</v>
      </c>
      <c r="B56" s="80"/>
      <c r="C56" s="80"/>
      <c r="D56" s="80"/>
      <c r="E56" s="80"/>
      <c r="F56" s="80"/>
      <c r="G56" s="80"/>
      <c r="H56" s="81"/>
    </row>
    <row r="57" ht="60" customFormat="1" s="22">
      <c r="A57" s="56" t="s">
        <v>6</v>
      </c>
      <c r="B57" s="57" t="s">
        <v>5</v>
      </c>
      <c r="C57" s="70" t="s">
        <v>4</v>
      </c>
      <c r="D57" s="65" t="s">
        <v>3</v>
      </c>
      <c r="E57" s="65" t="s">
        <v>2</v>
      </c>
      <c r="F57" s="65" t="s">
        <v>1</v>
      </c>
      <c r="G57" s="65" t="s">
        <v>0</v>
      </c>
      <c r="H57" s="57" t="s">
        <v>10</v>
      </c>
    </row>
    <row r="58" ht="293" customFormat="1" s="22">
      <c r="A58" s="56">
        <v>1</v>
      </c>
      <c r="B58" s="67" t="s">
        <v>118</v>
      </c>
      <c r="C58" s="46" t="s">
        <v>139</v>
      </c>
      <c r="D58" s="63" t="s">
        <v>61</v>
      </c>
      <c r="E58" s="63">
        <v>1</v>
      </c>
      <c r="F58" s="63" t="s">
        <v>62</v>
      </c>
      <c r="G58" s="63">
        <v>1</v>
      </c>
      <c r="H58" s="68"/>
    </row>
    <row r="59" customHeight="1" ht="36" customFormat="1" s="22">
      <c r="A59" s="56">
        <v>2</v>
      </c>
      <c r="B59" s="67" t="s">
        <v>119</v>
      </c>
      <c r="C59" s="62" t="s">
        <v>120</v>
      </c>
      <c r="D59" s="63" t="s">
        <v>61</v>
      </c>
      <c r="E59" s="63">
        <v>1</v>
      </c>
      <c r="F59" s="63" t="s">
        <v>62</v>
      </c>
      <c r="G59" s="63">
        <v>1</v>
      </c>
      <c r="H59" s="68"/>
    </row>
    <row r="60" customHeight="1" ht="30" customFormat="1" s="22">
      <c r="A60" s="56">
        <v>3</v>
      </c>
      <c r="B60" s="67" t="s">
        <v>81</v>
      </c>
      <c r="C60" s="62" t="s">
        <v>121</v>
      </c>
      <c r="D60" s="63" t="s">
        <v>83</v>
      </c>
      <c r="E60" s="63">
        <v>1</v>
      </c>
      <c r="F60" s="63" t="s">
        <v>62</v>
      </c>
      <c r="G60" s="63">
        <v>1</v>
      </c>
      <c r="H60" s="57" t="s">
        <v>140</v>
      </c>
    </row>
    <row r="61" customHeight="1" ht="123" customFormat="1" s="22">
      <c r="A61" s="56">
        <v>4</v>
      </c>
      <c r="B61" s="67" t="s">
        <v>122</v>
      </c>
      <c r="C61" s="45" t="s">
        <v>141</v>
      </c>
      <c r="D61" s="63" t="s">
        <v>61</v>
      </c>
      <c r="E61" s="63">
        <v>1</v>
      </c>
      <c r="F61" s="63" t="s">
        <v>62</v>
      </c>
      <c r="G61" s="63">
        <v>1</v>
      </c>
      <c r="H61" s="68"/>
    </row>
    <row r="62" customHeight="1" ht="60" customFormat="1" s="22">
      <c r="A62" s="56">
        <v>5</v>
      </c>
      <c r="B62" s="47" t="s">
        <v>73</v>
      </c>
      <c r="C62" s="66" t="s">
        <v>142</v>
      </c>
      <c r="D62" s="63" t="s">
        <v>69</v>
      </c>
      <c r="E62" s="63">
        <v>7</v>
      </c>
      <c r="F62" s="63" t="s">
        <v>62</v>
      </c>
      <c r="G62" s="63">
        <v>7</v>
      </c>
      <c r="H62" s="68"/>
    </row>
    <row r="63" customHeight="1" ht="177" customFormat="1" s="22">
      <c r="A63" s="56">
        <v>6</v>
      </c>
      <c r="B63" s="47" t="s">
        <v>75</v>
      </c>
      <c r="C63" s="45" t="s">
        <v>143</v>
      </c>
      <c r="D63" s="63" t="s">
        <v>69</v>
      </c>
      <c r="E63" s="63">
        <v>13</v>
      </c>
      <c r="F63" s="63" t="s">
        <v>62</v>
      </c>
      <c r="G63" s="63">
        <v>13</v>
      </c>
      <c r="H63" s="68"/>
    </row>
    <row r="64" customHeight="1" ht="36" customFormat="1" s="22">
      <c r="A64" s="56">
        <v>7</v>
      </c>
      <c r="B64" s="62" t="s">
        <v>123</v>
      </c>
      <c r="C64" s="47" t="s">
        <v>144</v>
      </c>
      <c r="D64" s="63" t="s">
        <v>69</v>
      </c>
      <c r="E64" s="63">
        <v>1</v>
      </c>
      <c r="F64" s="63" t="s">
        <v>62</v>
      </c>
      <c r="G64" s="63">
        <v>1</v>
      </c>
      <c r="H64" s="68"/>
    </row>
    <row r="65" customHeight="1" ht="24" customFormat="1" s="22">
      <c r="A65" s="85" t="s">
        <v>7</v>
      </c>
      <c r="B65" s="86"/>
      <c r="C65" s="86"/>
      <c r="D65" s="86"/>
      <c r="E65" s="86"/>
      <c r="F65" s="86"/>
      <c r="G65" s="86"/>
      <c r="H65" s="86"/>
    </row>
    <row r="66" customHeight="1" ht="63" customFormat="1" s="22">
      <c r="A66" s="56" t="s">
        <v>6</v>
      </c>
      <c r="B66" s="57" t="s">
        <v>5</v>
      </c>
      <c r="C66" s="57" t="s">
        <v>4</v>
      </c>
      <c r="D66" s="57" t="s">
        <v>3</v>
      </c>
      <c r="E66" s="57" t="s">
        <v>2</v>
      </c>
      <c r="F66" s="57" t="s">
        <v>1</v>
      </c>
      <c r="G66" s="57" t="s">
        <v>0</v>
      </c>
      <c r="H66" s="57" t="s">
        <v>10</v>
      </c>
    </row>
    <row r="67" customHeight="1" ht="228" customFormat="1" s="22">
      <c r="A67" s="56">
        <v>1</v>
      </c>
      <c r="B67" s="48" t="s">
        <v>89</v>
      </c>
      <c r="C67" s="49" t="s">
        <v>145</v>
      </c>
      <c r="D67" s="57" t="s">
        <v>90</v>
      </c>
      <c r="E67" s="57">
        <v>1</v>
      </c>
      <c r="F67" s="57" t="s">
        <v>62</v>
      </c>
      <c r="G67" s="57">
        <f>E67</f>
        <v>1</v>
      </c>
      <c r="H67" s="57"/>
    </row>
    <row r="68" customHeight="1" ht="180" customFormat="1" s="22">
      <c r="A68" s="56">
        <v>2</v>
      </c>
      <c r="B68" s="50" t="s">
        <v>91</v>
      </c>
      <c r="C68" s="47" t="s">
        <v>146</v>
      </c>
      <c r="D68" s="57" t="s">
        <v>90</v>
      </c>
      <c r="E68" s="57">
        <v>1</v>
      </c>
      <c r="F68" s="57" t="s">
        <v>62</v>
      </c>
      <c r="G68" s="57">
        <f>E68</f>
        <v>1</v>
      </c>
      <c r="H68" s="57"/>
    </row>
    <row r="69" customHeight="1" ht="24" customFormat="1" s="22">
      <c r="A69" s="85" t="s">
        <v>110</v>
      </c>
      <c r="B69" s="86"/>
      <c r="C69" s="86"/>
      <c r="D69" s="86"/>
      <c r="E69" s="86"/>
      <c r="F69" s="86"/>
      <c r="G69" s="86"/>
      <c r="H69" s="86"/>
    </row>
    <row r="70" customFormat="1" s="21">
      <c r="A70" s="87" t="s">
        <v>9</v>
      </c>
      <c r="B70" s="88"/>
      <c r="C70" s="88"/>
      <c r="D70" s="88"/>
      <c r="E70" s="88"/>
      <c r="F70" s="88"/>
      <c r="G70" s="88"/>
      <c r="H70" s="89"/>
    </row>
    <row r="71" customFormat="1" s="21">
      <c r="A71" s="82" t="s">
        <v>132</v>
      </c>
      <c r="B71" s="83"/>
      <c r="C71" s="83"/>
      <c r="D71" s="83"/>
      <c r="E71" s="83"/>
      <c r="F71" s="83"/>
      <c r="G71" s="83"/>
      <c r="H71" s="84"/>
    </row>
    <row r="72" customFormat="1" s="21">
      <c r="A72" s="82" t="s">
        <v>55</v>
      </c>
      <c r="B72" s="83"/>
      <c r="C72" s="83"/>
      <c r="D72" s="83"/>
      <c r="E72" s="83"/>
      <c r="F72" s="83"/>
      <c r="G72" s="83"/>
      <c r="H72" s="84"/>
    </row>
    <row r="73" customFormat="1" s="21">
      <c r="A73" s="82" t="s">
        <v>8</v>
      </c>
      <c r="B73" s="83"/>
      <c r="C73" s="83"/>
      <c r="D73" s="83"/>
      <c r="E73" s="83"/>
      <c r="F73" s="83"/>
      <c r="G73" s="83"/>
      <c r="H73" s="84"/>
    </row>
    <row r="74" customFormat="1" s="21">
      <c r="A74" s="82" t="s">
        <v>41</v>
      </c>
      <c r="B74" s="83"/>
      <c r="C74" s="83"/>
      <c r="D74" s="83"/>
      <c r="E74" s="83"/>
      <c r="F74" s="83"/>
      <c r="G74" s="83"/>
      <c r="H74" s="84"/>
    </row>
    <row r="75" customFormat="1" s="21">
      <c r="A75" s="82" t="s">
        <v>42</v>
      </c>
      <c r="B75" s="83"/>
      <c r="C75" s="83"/>
      <c r="D75" s="83"/>
      <c r="E75" s="83"/>
      <c r="F75" s="83"/>
      <c r="G75" s="83"/>
      <c r="H75" s="84"/>
    </row>
    <row r="76" customFormat="1" s="21">
      <c r="A76" s="82" t="s">
        <v>43</v>
      </c>
      <c r="B76" s="83"/>
      <c r="C76" s="83"/>
      <c r="D76" s="83"/>
      <c r="E76" s="83"/>
      <c r="F76" s="83"/>
      <c r="G76" s="83"/>
      <c r="H76" s="84"/>
    </row>
    <row r="77" customFormat="1" s="21">
      <c r="A77" s="82" t="s">
        <v>45</v>
      </c>
      <c r="B77" s="83"/>
      <c r="C77" s="83"/>
      <c r="D77" s="83"/>
      <c r="E77" s="83"/>
      <c r="F77" s="83"/>
      <c r="G77" s="83"/>
      <c r="H77" s="84"/>
    </row>
    <row r="78" customFormat="1" s="21">
      <c r="A78" s="79" t="s">
        <v>44</v>
      </c>
      <c r="B78" s="80"/>
      <c r="C78" s="80"/>
      <c r="D78" s="80"/>
      <c r="E78" s="80"/>
      <c r="F78" s="80"/>
      <c r="G78" s="80"/>
      <c r="H78" s="81"/>
    </row>
    <row r="79" customHeight="1" ht="63" customFormat="1" s="22">
      <c r="A79" s="69" t="s">
        <v>6</v>
      </c>
      <c r="B79" s="60" t="s">
        <v>5</v>
      </c>
      <c r="C79" s="60" t="s">
        <v>4</v>
      </c>
      <c r="D79" s="70" t="s">
        <v>3</v>
      </c>
      <c r="E79" s="70" t="s">
        <v>2</v>
      </c>
      <c r="F79" s="70" t="s">
        <v>1</v>
      </c>
      <c r="G79" s="70" t="s">
        <v>0</v>
      </c>
      <c r="H79" s="70" t="s">
        <v>10</v>
      </c>
    </row>
    <row r="80" customHeight="1" ht="21" customFormat="1" s="22">
      <c r="A80" s="56">
        <v>1</v>
      </c>
      <c r="B80" s="71" t="s">
        <v>111</v>
      </c>
      <c r="C80" s="71" t="s">
        <v>105</v>
      </c>
      <c r="D80" s="71" t="s">
        <v>105</v>
      </c>
      <c r="E80" s="57" t="s">
        <v>105</v>
      </c>
      <c r="F80" s="57" t="s">
        <v>105</v>
      </c>
      <c r="G80" s="57" t="s">
        <v>105</v>
      </c>
      <c r="H80" s="71" t="s">
        <v>105</v>
      </c>
    </row>
    <row r="81" customFormat="1" s="22">
      <c r="A81" s="72"/>
      <c r="B81" s="73"/>
      <c r="C81" s="73"/>
      <c r="D81" s="73"/>
      <c r="E81" s="73"/>
      <c r="F81" s="73"/>
      <c r="G81" s="73"/>
      <c r="H81" s="73"/>
    </row>
    <row r="82">
      <c r="A82" s="74"/>
      <c r="B82" s="75"/>
      <c r="C82" s="75"/>
      <c r="D82" s="75"/>
      <c r="E82" s="75"/>
      <c r="F82" s="75"/>
      <c r="G82" s="75"/>
      <c r="H82" s="75"/>
    </row>
    <row r="83">
      <c r="A83" s="74"/>
      <c r="B83" s="75"/>
      <c r="C83" s="75"/>
      <c r="D83" s="75"/>
      <c r="E83" s="75"/>
      <c r="F83" s="75"/>
      <c r="G83" s="75"/>
      <c r="H83" s="75"/>
    </row>
    <row r="84">
      <c r="A84" s="74"/>
      <c r="B84" s="75"/>
      <c r="C84" s="75"/>
      <c r="D84" s="75"/>
      <c r="E84" s="75"/>
      <c r="F84" s="75"/>
      <c r="G84" s="75"/>
      <c r="H84" s="75"/>
    </row>
    <row r="85">
      <c r="A85" s="74"/>
      <c r="B85" s="75"/>
      <c r="C85" s="75"/>
      <c r="D85" s="75"/>
      <c r="E85" s="75"/>
      <c r="F85" s="75"/>
      <c r="G85" s="75"/>
      <c r="H85" s="75"/>
    </row>
    <row r="86">
      <c r="A86" s="74"/>
      <c r="B86" s="75"/>
      <c r="C86" s="75"/>
      <c r="D86" s="75"/>
      <c r="E86" s="75"/>
      <c r="F86" s="75"/>
      <c r="G86" s="75"/>
      <c r="H86" s="75"/>
    </row>
    <row r="87">
      <c r="A87" s="74"/>
      <c r="B87" s="75"/>
      <c r="C87" s="75"/>
      <c r="D87" s="75"/>
      <c r="E87" s="75"/>
      <c r="F87" s="75"/>
      <c r="G87" s="75"/>
      <c r="H87" s="75"/>
    </row>
    <row r="88">
      <c r="A88" s="74"/>
      <c r="B88" s="75"/>
      <c r="C88" s="75"/>
      <c r="D88" s="75"/>
      <c r="E88" s="75"/>
      <c r="F88" s="75"/>
      <c r="G88" s="75"/>
      <c r="H88" s="75"/>
    </row>
    <row r="89">
      <c r="A89" s="74"/>
      <c r="B89" s="75"/>
      <c r="C89" s="75"/>
      <c r="D89" s="75"/>
      <c r="E89" s="75"/>
      <c r="F89" s="75"/>
      <c r="G89" s="75"/>
      <c r="H89" s="75"/>
    </row>
    <row r="90">
      <c r="A90" s="74"/>
      <c r="B90" s="75"/>
      <c r="C90" s="75"/>
      <c r="D90" s="75"/>
      <c r="E90" s="75"/>
      <c r="F90" s="75"/>
      <c r="G90" s="75"/>
      <c r="H90" s="75"/>
    </row>
    <row r="91">
      <c r="A91" s="74"/>
      <c r="B91" s="75"/>
      <c r="C91" s="75"/>
      <c r="D91" s="75"/>
      <c r="E91" s="75"/>
      <c r="F91" s="75"/>
      <c r="G91" s="75"/>
      <c r="H91" s="75"/>
    </row>
    <row r="92">
      <c r="A92" s="74"/>
      <c r="B92" s="75"/>
      <c r="C92" s="75"/>
      <c r="D92" s="75"/>
      <c r="E92" s="75"/>
      <c r="F92" s="75"/>
      <c r="G92" s="75"/>
      <c r="H92" s="75"/>
    </row>
    <row r="93">
      <c r="A93" s="74"/>
      <c r="B93" s="75"/>
      <c r="C93" s="75"/>
      <c r="D93" s="75"/>
      <c r="E93" s="75"/>
      <c r="F93" s="75"/>
      <c r="G93" s="75"/>
      <c r="H93" s="75"/>
    </row>
    <row r="94">
      <c r="A94" s="74"/>
      <c r="B94" s="75"/>
      <c r="C94" s="75"/>
      <c r="D94" s="75"/>
      <c r="E94" s="75"/>
      <c r="F94" s="75"/>
      <c r="G94" s="75"/>
      <c r="H94" s="75"/>
    </row>
    <row r="95">
      <c r="A95" s="74"/>
      <c r="B95" s="75"/>
      <c r="C95" s="75"/>
      <c r="D95" s="75"/>
      <c r="E95" s="75"/>
      <c r="F95" s="75"/>
      <c r="G95" s="75"/>
      <c r="H95" s="75"/>
    </row>
    <row r="96">
      <c r="A96" s="74"/>
      <c r="B96" s="75"/>
      <c r="C96" s="75"/>
      <c r="D96" s="75"/>
      <c r="E96" s="75"/>
      <c r="F96" s="75"/>
      <c r="G96" s="75"/>
      <c r="H96" s="75"/>
    </row>
    <row r="97">
      <c r="A97" s="74"/>
      <c r="B97" s="75"/>
      <c r="C97" s="75"/>
      <c r="D97" s="75"/>
      <c r="E97" s="75"/>
      <c r="F97" s="75"/>
      <c r="G97" s="75"/>
      <c r="H97" s="75"/>
    </row>
    <row r="98">
      <c r="A98" s="74"/>
      <c r="B98" s="75"/>
      <c r="C98" s="75"/>
      <c r="D98" s="75"/>
      <c r="E98" s="75"/>
      <c r="F98" s="75"/>
      <c r="G98" s="75"/>
      <c r="H98" s="75"/>
    </row>
    <row r="99">
      <c r="A99" s="74"/>
      <c r="B99" s="75"/>
      <c r="C99" s="75"/>
      <c r="D99" s="75"/>
      <c r="E99" s="75"/>
      <c r="F99" s="75"/>
      <c r="G99" s="75"/>
      <c r="H99" s="75"/>
    </row>
    <row r="100">
      <c r="A100" s="74"/>
      <c r="B100" s="75"/>
      <c r="C100" s="75"/>
      <c r="D100" s="75"/>
      <c r="E100" s="75"/>
      <c r="F100" s="75"/>
      <c r="G100" s="75"/>
      <c r="H100" s="75"/>
    </row>
    <row r="101">
      <c r="A101" s="74"/>
      <c r="B101" s="75"/>
      <c r="C101" s="75"/>
      <c r="D101" s="75"/>
      <c r="E101" s="75"/>
      <c r="F101" s="75"/>
      <c r="G101" s="75"/>
      <c r="H101" s="75"/>
    </row>
    <row r="102">
      <c r="A102" s="74"/>
      <c r="B102" s="75"/>
      <c r="C102" s="75"/>
      <c r="D102" s="75"/>
      <c r="E102" s="75"/>
      <c r="F102" s="75"/>
      <c r="G102" s="75"/>
      <c r="H102" s="75"/>
    </row>
    <row r="103">
      <c r="A103" s="74"/>
      <c r="B103" s="75"/>
      <c r="C103" s="75"/>
      <c r="D103" s="75"/>
      <c r="E103" s="75"/>
      <c r="F103" s="75"/>
      <c r="G103" s="75"/>
      <c r="H103" s="75"/>
    </row>
    <row r="104">
      <c r="A104" s="74"/>
      <c r="B104" s="75"/>
      <c r="C104" s="75"/>
      <c r="D104" s="75"/>
      <c r="E104" s="75"/>
      <c r="F104" s="75"/>
      <c r="G104" s="75"/>
      <c r="H104" s="75"/>
    </row>
    <row r="105">
      <c r="A105" s="74"/>
      <c r="B105" s="75"/>
      <c r="C105" s="75"/>
      <c r="D105" s="75"/>
      <c r="E105" s="75"/>
      <c r="F105" s="75"/>
      <c r="G105" s="75"/>
      <c r="H105" s="75"/>
    </row>
    <row r="106">
      <c r="A106" s="74"/>
      <c r="B106" s="75"/>
      <c r="C106" s="75"/>
      <c r="D106" s="75"/>
      <c r="E106" s="75"/>
      <c r="F106" s="75"/>
      <c r="G106" s="75"/>
      <c r="H106" s="75"/>
    </row>
    <row r="107">
      <c r="A107" s="74"/>
      <c r="B107" s="75"/>
      <c r="C107" s="75"/>
      <c r="D107" s="75"/>
      <c r="E107" s="75"/>
      <c r="F107" s="75"/>
      <c r="G107" s="75"/>
      <c r="H107" s="75"/>
    </row>
    <row r="108">
      <c r="A108" s="74"/>
      <c r="B108" s="75"/>
      <c r="C108" s="75"/>
      <c r="D108" s="75"/>
      <c r="E108" s="75"/>
      <c r="F108" s="75"/>
      <c r="G108" s="75"/>
      <c r="H108" s="75"/>
    </row>
    <row r="109">
      <c r="A109" s="74"/>
      <c r="B109" s="75"/>
      <c r="C109" s="75"/>
      <c r="D109" s="75"/>
      <c r="E109" s="75"/>
      <c r="F109" s="75"/>
      <c r="G109" s="75"/>
      <c r="H109" s="75"/>
    </row>
    <row r="110">
      <c r="A110" s="74"/>
      <c r="B110" s="75"/>
      <c r="C110" s="75"/>
      <c r="D110" s="75"/>
      <c r="E110" s="75"/>
      <c r="F110" s="75"/>
      <c r="G110" s="75"/>
      <c r="H110" s="75"/>
    </row>
    <row r="111">
      <c r="A111" s="74"/>
      <c r="B111" s="75"/>
      <c r="C111" s="75"/>
      <c r="D111" s="75"/>
      <c r="E111" s="75"/>
      <c r="F111" s="75"/>
      <c r="G111" s="75"/>
      <c r="H111" s="75"/>
    </row>
    <row r="112">
      <c r="A112" s="74"/>
      <c r="B112" s="75"/>
      <c r="C112" s="75"/>
      <c r="D112" s="75"/>
      <c r="E112" s="75"/>
      <c r="F112" s="75"/>
      <c r="G112" s="75"/>
      <c r="H112" s="75"/>
    </row>
    <row r="113">
      <c r="A113" s="74"/>
      <c r="B113" s="75"/>
      <c r="C113" s="75"/>
      <c r="D113" s="75"/>
      <c r="E113" s="75"/>
      <c r="F113" s="75"/>
      <c r="G113" s="75"/>
      <c r="H113" s="75"/>
    </row>
    <row r="114">
      <c r="A114" s="74"/>
      <c r="B114" s="75"/>
      <c r="C114" s="75"/>
      <c r="D114" s="75"/>
      <c r="E114" s="75"/>
      <c r="F114" s="75"/>
      <c r="G114" s="75"/>
      <c r="H114" s="75"/>
    </row>
    <row r="115">
      <c r="A115" s="74"/>
      <c r="B115" s="75"/>
      <c r="C115" s="75"/>
      <c r="D115" s="75"/>
      <c r="E115" s="75"/>
      <c r="F115" s="75"/>
      <c r="G115" s="75"/>
      <c r="H115" s="75"/>
    </row>
    <row r="116">
      <c r="A116" s="74"/>
      <c r="B116" s="75"/>
      <c r="C116" s="75"/>
      <c r="D116" s="75"/>
      <c r="E116" s="75"/>
      <c r="F116" s="75"/>
      <c r="G116" s="75"/>
      <c r="H116" s="75"/>
    </row>
    <row r="117">
      <c r="A117" s="74"/>
      <c r="B117" s="75"/>
      <c r="C117" s="75"/>
      <c r="D117" s="75"/>
      <c r="E117" s="75"/>
      <c r="F117" s="75"/>
      <c r="G117" s="75"/>
      <c r="H117" s="75"/>
    </row>
    <row r="118">
      <c r="A118" s="74"/>
      <c r="B118" s="75"/>
      <c r="C118" s="75"/>
      <c r="D118" s="75"/>
      <c r="E118" s="75"/>
      <c r="F118" s="75"/>
      <c r="G118" s="75"/>
      <c r="H118" s="75"/>
    </row>
    <row r="119">
      <c r="A119" s="74"/>
      <c r="B119" s="75"/>
      <c r="C119" s="75"/>
      <c r="D119" s="75"/>
      <c r="E119" s="75"/>
      <c r="F119" s="75"/>
      <c r="G119" s="75"/>
      <c r="H119" s="75"/>
    </row>
    <row r="120">
      <c r="A120" s="74"/>
      <c r="B120" s="75"/>
      <c r="C120" s="75"/>
      <c r="D120" s="75"/>
      <c r="E120" s="75"/>
      <c r="F120" s="75"/>
      <c r="G120" s="75"/>
      <c r="H120" s="75"/>
    </row>
    <row r="121">
      <c r="A121" s="74"/>
      <c r="B121" s="75"/>
      <c r="C121" s="75"/>
      <c r="D121" s="75"/>
      <c r="E121" s="75"/>
      <c r="F121" s="75"/>
      <c r="G121" s="75"/>
      <c r="H121" s="75"/>
    </row>
    <row r="122">
      <c r="A122" s="74"/>
      <c r="B122" s="75"/>
      <c r="C122" s="75"/>
      <c r="D122" s="75"/>
      <c r="E122" s="75"/>
      <c r="F122" s="75"/>
      <c r="G122" s="75"/>
      <c r="H122" s="75"/>
    </row>
    <row r="123">
      <c r="A123" s="74"/>
      <c r="B123" s="75"/>
      <c r="C123" s="75"/>
      <c r="D123" s="75"/>
      <c r="E123" s="75"/>
      <c r="F123" s="75"/>
      <c r="G123" s="75"/>
      <c r="H123" s="75"/>
    </row>
    <row r="124">
      <c r="A124" s="74"/>
      <c r="B124" s="75"/>
      <c r="C124" s="75"/>
      <c r="D124" s="75"/>
      <c r="E124" s="75"/>
      <c r="F124" s="75"/>
      <c r="G124" s="75"/>
      <c r="H124" s="75"/>
    </row>
    <row r="125">
      <c r="A125" s="74"/>
      <c r="B125" s="75"/>
      <c r="C125" s="75"/>
      <c r="D125" s="75"/>
      <c r="E125" s="75"/>
      <c r="F125" s="75"/>
      <c r="G125" s="75"/>
      <c r="H125" s="75"/>
    </row>
    <row r="126">
      <c r="A126" s="74"/>
      <c r="B126" s="75"/>
      <c r="C126" s="75"/>
      <c r="D126" s="75"/>
      <c r="E126" s="75"/>
      <c r="F126" s="75"/>
      <c r="G126" s="75"/>
      <c r="H126" s="75"/>
    </row>
    <row r="127">
      <c r="A127" s="74"/>
      <c r="B127" s="75"/>
      <c r="C127" s="75"/>
      <c r="D127" s="75"/>
      <c r="E127" s="75"/>
      <c r="F127" s="75"/>
      <c r="G127" s="75"/>
      <c r="H127" s="75"/>
    </row>
    <row r="128">
      <c r="A128" s="74"/>
      <c r="B128" s="75"/>
      <c r="C128" s="75"/>
      <c r="D128" s="75"/>
      <c r="E128" s="75"/>
      <c r="F128" s="75"/>
      <c r="G128" s="75"/>
      <c r="H128" s="75"/>
    </row>
    <row r="129">
      <c r="A129" s="74"/>
      <c r="B129" s="75"/>
      <c r="C129" s="75"/>
      <c r="D129" s="75"/>
      <c r="E129" s="75"/>
      <c r="F129" s="75"/>
      <c r="G129" s="75"/>
      <c r="H129" s="75"/>
    </row>
    <row r="130">
      <c r="A130" s="74"/>
      <c r="B130" s="75"/>
      <c r="C130" s="75"/>
      <c r="D130" s="75"/>
      <c r="E130" s="75"/>
      <c r="F130" s="75"/>
      <c r="G130" s="75"/>
      <c r="H130" s="75"/>
    </row>
    <row r="131">
      <c r="A131" s="74"/>
      <c r="B131" s="75"/>
      <c r="C131" s="75"/>
      <c r="D131" s="75"/>
      <c r="E131" s="75"/>
      <c r="F131" s="75"/>
      <c r="G131" s="75"/>
      <c r="H131" s="75"/>
    </row>
    <row r="132">
      <c r="A132" s="74"/>
      <c r="B132" s="75"/>
      <c r="C132" s="75"/>
      <c r="D132" s="75"/>
      <c r="E132" s="75"/>
      <c r="F132" s="75"/>
      <c r="G132" s="75"/>
      <c r="H132" s="75"/>
    </row>
    <row r="133">
      <c r="A133" s="74"/>
      <c r="B133" s="75"/>
      <c r="C133" s="75"/>
      <c r="D133" s="75"/>
      <c r="E133" s="75"/>
      <c r="F133" s="75"/>
      <c r="G133" s="75"/>
      <c r="H133" s="75"/>
    </row>
    <row r="134">
      <c r="A134" s="74"/>
      <c r="B134" s="75"/>
      <c r="C134" s="75"/>
      <c r="D134" s="75"/>
      <c r="E134" s="75"/>
      <c r="F134" s="75"/>
      <c r="G134" s="75"/>
      <c r="H134" s="75"/>
    </row>
    <row r="135">
      <c r="A135" s="74"/>
      <c r="B135" s="75"/>
      <c r="C135" s="75"/>
      <c r="D135" s="75"/>
      <c r="E135" s="75"/>
      <c r="F135" s="75"/>
      <c r="G135" s="75"/>
      <c r="H135" s="75"/>
    </row>
    <row r="136">
      <c r="A136" s="74"/>
      <c r="B136" s="75"/>
      <c r="C136" s="75"/>
      <c r="D136" s="75"/>
      <c r="E136" s="75"/>
      <c r="F136" s="75"/>
      <c r="G136" s="75"/>
      <c r="H136" s="75"/>
    </row>
    <row r="137">
      <c r="A137" s="74"/>
      <c r="B137" s="75"/>
      <c r="C137" s="75"/>
      <c r="D137" s="75"/>
      <c r="E137" s="75"/>
      <c r="F137" s="75"/>
      <c r="G137" s="75"/>
      <c r="H137" s="75"/>
    </row>
    <row r="138">
      <c r="A138" s="74"/>
      <c r="B138" s="75"/>
      <c r="C138" s="75"/>
      <c r="D138" s="75"/>
      <c r="E138" s="75"/>
      <c r="F138" s="75"/>
      <c r="G138" s="75"/>
      <c r="H138" s="75"/>
    </row>
    <row r="139">
      <c r="A139" s="74"/>
      <c r="B139" s="75"/>
      <c r="C139" s="75"/>
      <c r="D139" s="75"/>
      <c r="E139" s="75"/>
      <c r="F139" s="75"/>
      <c r="G139" s="75"/>
      <c r="H139" s="75"/>
    </row>
    <row r="140">
      <c r="A140" s="74"/>
      <c r="B140" s="75"/>
      <c r="C140" s="75"/>
      <c r="D140" s="75"/>
      <c r="E140" s="75"/>
      <c r="F140" s="75"/>
      <c r="G140" s="75"/>
      <c r="H140" s="75"/>
    </row>
    <row r="141">
      <c r="A141" s="74"/>
      <c r="B141" s="75"/>
      <c r="C141" s="75"/>
      <c r="D141" s="75"/>
      <c r="E141" s="75"/>
      <c r="F141" s="75"/>
      <c r="G141" s="75"/>
      <c r="H141" s="75"/>
    </row>
    <row r="142">
      <c r="A142" s="74"/>
      <c r="B142" s="75"/>
      <c r="C142" s="75"/>
      <c r="D142" s="75"/>
      <c r="E142" s="75"/>
      <c r="F142" s="75"/>
      <c r="G142" s="75"/>
      <c r="H142" s="75"/>
    </row>
    <row r="143">
      <c r="A143" s="74"/>
      <c r="B143" s="75"/>
      <c r="C143" s="75"/>
      <c r="D143" s="75"/>
      <c r="E143" s="75"/>
      <c r="F143" s="75"/>
      <c r="G143" s="75"/>
      <c r="H143" s="75"/>
    </row>
    <row r="144">
      <c r="A144" s="74"/>
      <c r="B144" s="75"/>
      <c r="C144" s="75"/>
      <c r="D144" s="75"/>
      <c r="E144" s="75"/>
      <c r="F144" s="75"/>
      <c r="G144" s="75"/>
      <c r="H144" s="75"/>
    </row>
    <row r="145">
      <c r="A145" s="74"/>
      <c r="B145" s="75"/>
      <c r="C145" s="75"/>
      <c r="D145" s="75"/>
      <c r="E145" s="75"/>
      <c r="F145" s="75"/>
      <c r="G145" s="75"/>
      <c r="H145" s="75"/>
    </row>
    <row r="146">
      <c r="A146" s="74"/>
      <c r="B146" s="75"/>
      <c r="C146" s="75"/>
      <c r="D146" s="75"/>
      <c r="E146" s="75"/>
      <c r="F146" s="75"/>
      <c r="G146" s="75"/>
      <c r="H146" s="75"/>
    </row>
  </sheetData>
  <mergeCells count="69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65:H65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</mergeCells>
  <dataValidations count="2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C62"/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C43"/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topLeftCell="A22" zoomScale="80" zoomScaleNormal="80" workbookViewId="0" tabSelected="1">
      <selection activeCell="C27" sqref="C27" activeCellId="0"/>
    </sheetView>
  </sheetViews>
  <sheetFormatPr defaultColWidth="14.42578125" defaultRowHeight="15" outlineLevelRow="0" outlineLevelCol="0"/>
  <cols>
    <col min="1" max="1" width="5.7109375" style="26" customWidth="1"/>
    <col min="2" max="2" width="52" style="7" customWidth="1"/>
    <col min="3" max="3" width="46.7109375" style="7" customWidth="1"/>
    <col min="4" max="4" width="22" style="7" customWidth="1"/>
    <col min="5" max="5" width="15.42578125" style="7" customWidth="1"/>
    <col min="6" max="6" width="19.7109375" style="7" bestFit="1" customWidth="1"/>
    <col min="7" max="7" width="14.42578125" style="7" customWidth="1"/>
    <col min="8" max="8" width="28.7109375" style="7" customWidth="1"/>
    <col min="9" max="9" width="8.7109375" style="1" customWidth="1"/>
    <col min="10" max="10" width="8.7109375" style="1" customWidth="1"/>
    <col min="11" max="11" width="8.7109375" style="1" customWidth="1"/>
    <col min="12" max="16384" width="14.42578125" style="1"/>
  </cols>
  <sheetData>
    <row r="1" customHeight="1" ht="21" customFormat="1" s="21">
      <c r="A1" s="113"/>
      <c r="B1" s="114"/>
      <c r="C1" s="114"/>
      <c r="D1" s="114"/>
      <c r="E1" s="114"/>
      <c r="F1" s="114"/>
      <c r="G1" s="114"/>
      <c r="H1" s="114"/>
    </row>
    <row r="2" customHeight="1" ht="21" customFormat="1" s="21">
      <c r="A2" s="115" t="s">
        <v>32</v>
      </c>
      <c r="B2" s="115"/>
      <c r="C2" s="115"/>
      <c r="D2" s="115"/>
      <c r="E2" s="115"/>
      <c r="F2" s="115"/>
      <c r="G2" s="115"/>
      <c r="H2" s="115"/>
    </row>
    <row r="3" customHeight="1" ht="21" customFormat="1" s="21">
      <c r="A3" s="116" t="str">
        <f>'Информация о Чемпионате'!B4</f>
        <v>Региональный этап Чемпионата по профессиональному мастерству "Профессионалы" в 2025 г</v>
      </c>
      <c r="B3" s="116"/>
      <c r="C3" s="116"/>
      <c r="D3" s="116"/>
      <c r="E3" s="116"/>
      <c r="F3" s="116"/>
      <c r="G3" s="116"/>
      <c r="H3" s="116"/>
    </row>
    <row r="4" customHeight="1" ht="21" customFormat="1" s="21">
      <c r="A4" s="115" t="s">
        <v>33</v>
      </c>
      <c r="B4" s="115"/>
      <c r="C4" s="115"/>
      <c r="D4" s="115"/>
      <c r="E4" s="115"/>
      <c r="F4" s="115"/>
      <c r="G4" s="115"/>
      <c r="H4" s="115"/>
    </row>
    <row r="5" customHeight="1" ht="21" customFormat="1" s="21">
      <c r="A5" s="117" t="str">
        <f>'Информация о Чемпионате'!B3</f>
        <v>Геопространственная цифровая инженерия</v>
      </c>
      <c r="B5" s="117"/>
      <c r="C5" s="117"/>
      <c r="D5" s="117"/>
      <c r="E5" s="117"/>
      <c r="F5" s="117"/>
      <c r="G5" s="117"/>
      <c r="H5" s="117"/>
    </row>
    <row r="6" customFormat="1" s="21">
      <c r="A6" s="129" t="s">
        <v>11</v>
      </c>
      <c r="B6" s="130"/>
      <c r="C6" s="130"/>
      <c r="D6" s="130"/>
      <c r="E6" s="130"/>
      <c r="F6" s="130"/>
      <c r="G6" s="130"/>
      <c r="H6" s="131"/>
    </row>
    <row r="7" ht="15" customFormat="1" s="21">
      <c r="A7" s="123" t="s">
        <v>30</v>
      </c>
      <c r="B7" s="124"/>
      <c r="C7" s="132" t="str">
        <f>'Информация о Чемпионате'!B5</f>
        <v>Волгоградская область</v>
      </c>
      <c r="D7" s="132"/>
      <c r="E7" s="132"/>
      <c r="F7" s="132"/>
      <c r="G7" s="132"/>
      <c r="H7" s="133"/>
    </row>
    <row r="8" ht="15" customFormat="1" s="21">
      <c r="A8" s="123" t="s">
        <v>31</v>
      </c>
      <c r="B8" s="124"/>
      <c r="C8" s="124"/>
      <c r="D8" s="132" t="str">
        <f>'Информация о Чемпионате'!B6</f>
        <v>Государственное бюджетное профессиональное образовательное учреждение "Волгоградский технический колледж"
</v>
      </c>
      <c r="E8" s="132"/>
      <c r="F8" s="132"/>
      <c r="G8" s="132"/>
      <c r="H8" s="133"/>
    </row>
    <row r="9" ht="15" customFormat="1" s="21">
      <c r="A9" s="123" t="s">
        <v>27</v>
      </c>
      <c r="B9" s="124"/>
      <c r="C9" s="124" t="str">
        <f>'Информация о Чемпионате'!B7</f>
        <v>403003, Россия, Волгоградская область, Городищенский район, р.п. Городище, ул. Центральная, 105 </v>
      </c>
      <c r="D9" s="124"/>
      <c r="E9" s="124"/>
      <c r="F9" s="124"/>
      <c r="G9" s="124"/>
      <c r="H9" s="125"/>
    </row>
    <row r="10" ht="15" customFormat="1" s="21">
      <c r="A10" s="123" t="s">
        <v>29</v>
      </c>
      <c r="B10" s="124"/>
      <c r="C10" s="124" t="str">
        <f>'Информация о Чемпионате'!B9</f>
        <v>Лялина Елена Владимировна</v>
      </c>
      <c r="D10" s="124"/>
      <c r="E10" s="124" t="str">
        <f>'Информация о Чемпионате'!B10</f>
        <v>Lenusik-L-20mail.ru</v>
      </c>
      <c r="F10" s="124"/>
      <c r="G10" s="124" t="str">
        <f>'Информация о Чемпионате'!B11</f>
        <v>8-995-410-10-91</v>
      </c>
      <c r="H10" s="125"/>
    </row>
    <row r="11" ht="15" customFormat="1" s="21">
      <c r="A11" s="123" t="s">
        <v>37</v>
      </c>
      <c r="B11" s="124"/>
      <c r="C11" s="124" t="str">
        <f>'Информация о Чемпионате'!B12</f>
        <v>Панкова Людмила Александровна</v>
      </c>
      <c r="D11" s="124"/>
      <c r="E11" s="124" t="str">
        <f>'Информация о Чемпионате'!B13</f>
        <v>uhebnaj_hast_223@mail.ru</v>
      </c>
      <c r="F11" s="124"/>
      <c r="G11" s="124" t="str">
        <f>'Информация о Чемпионате'!B14</f>
        <v>8-937-566-52-20</v>
      </c>
      <c r="H11" s="125"/>
    </row>
    <row r="12" ht="15" customFormat="1" s="21">
      <c r="A12" s="123" t="s">
        <v>48</v>
      </c>
      <c r="B12" s="124"/>
      <c r="C12" s="124">
        <f>'Информация о Чемпионате'!B17</f>
        <v>8</v>
      </c>
      <c r="D12" s="124"/>
      <c r="E12" s="124"/>
      <c r="F12" s="124"/>
      <c r="G12" s="124"/>
      <c r="H12" s="125"/>
    </row>
    <row r="13" ht="15" customFormat="1" s="21">
      <c r="A13" s="123" t="s">
        <v>18</v>
      </c>
      <c r="B13" s="124"/>
      <c r="C13" s="124">
        <f>'Информация о Чемпионате'!B15</f>
        <v>5</v>
      </c>
      <c r="D13" s="124"/>
      <c r="E13" s="124"/>
      <c r="F13" s="124"/>
      <c r="G13" s="124"/>
      <c r="H13" s="125"/>
    </row>
    <row r="14" ht="15" customFormat="1" s="21">
      <c r="A14" s="123" t="s">
        <v>19</v>
      </c>
      <c r="B14" s="124"/>
      <c r="C14" s="124">
        <f>'Информация о Чемпионате'!B16</f>
        <v>5</v>
      </c>
      <c r="D14" s="124"/>
      <c r="E14" s="124"/>
      <c r="F14" s="124"/>
      <c r="G14" s="124"/>
      <c r="H14" s="125"/>
    </row>
    <row r="15" ht="15" customFormat="1" s="21">
      <c r="A15" s="126" t="s">
        <v>28</v>
      </c>
      <c r="B15" s="127"/>
      <c r="C15" s="127" t="str">
        <f>'Информация о Чемпионате'!B8</f>
        <v>09.02.2025 -  13.02.2025</v>
      </c>
      <c r="D15" s="127"/>
      <c r="E15" s="127"/>
      <c r="F15" s="127"/>
      <c r="G15" s="127"/>
      <c r="H15" s="128"/>
    </row>
    <row r="16" customHeight="1" ht="24">
      <c r="A16" s="121" t="s">
        <v>38</v>
      </c>
      <c r="B16" s="122"/>
      <c r="C16" s="122"/>
      <c r="D16" s="122"/>
      <c r="E16" s="122"/>
      <c r="F16" s="122"/>
      <c r="G16" s="122"/>
      <c r="H16" s="122"/>
    </row>
    <row r="17" customFormat="1" s="21">
      <c r="A17" s="101" t="s">
        <v>9</v>
      </c>
      <c r="B17" s="102"/>
      <c r="C17" s="102"/>
      <c r="D17" s="102"/>
      <c r="E17" s="102"/>
      <c r="F17" s="102"/>
      <c r="G17" s="102"/>
      <c r="H17" s="103"/>
    </row>
    <row r="18" customFormat="1" s="21">
      <c r="A18" s="92" t="s">
        <v>92</v>
      </c>
      <c r="B18" s="93"/>
      <c r="C18" s="93"/>
      <c r="D18" s="93"/>
      <c r="E18" s="93"/>
      <c r="F18" s="93"/>
      <c r="G18" s="93"/>
      <c r="H18" s="94"/>
    </row>
    <row r="19" customFormat="1" s="21">
      <c r="A19" s="92" t="s">
        <v>71</v>
      </c>
      <c r="B19" s="93"/>
      <c r="C19" s="93"/>
      <c r="D19" s="93"/>
      <c r="E19" s="93"/>
      <c r="F19" s="93"/>
      <c r="G19" s="93"/>
      <c r="H19" s="94"/>
    </row>
    <row r="20" customFormat="1" s="21">
      <c r="A20" s="92" t="s">
        <v>8</v>
      </c>
      <c r="B20" s="93"/>
      <c r="C20" s="93"/>
      <c r="D20" s="93"/>
      <c r="E20" s="93"/>
      <c r="F20" s="93"/>
      <c r="G20" s="93"/>
      <c r="H20" s="94"/>
    </row>
    <row r="21" customFormat="1" s="21">
      <c r="A21" s="92" t="s">
        <v>72</v>
      </c>
      <c r="B21" s="93"/>
      <c r="C21" s="93"/>
      <c r="D21" s="93"/>
      <c r="E21" s="93"/>
      <c r="F21" s="93"/>
      <c r="G21" s="93"/>
      <c r="H21" s="94"/>
    </row>
    <row r="22" customFormat="1" s="21">
      <c r="A22" s="92" t="s">
        <v>42</v>
      </c>
      <c r="B22" s="93"/>
      <c r="C22" s="93"/>
      <c r="D22" s="93"/>
      <c r="E22" s="93"/>
      <c r="F22" s="93"/>
      <c r="G22" s="93"/>
      <c r="H22" s="94"/>
    </row>
    <row r="23" customFormat="1" s="21">
      <c r="A23" s="92" t="s">
        <v>57</v>
      </c>
      <c r="B23" s="93"/>
      <c r="C23" s="93"/>
      <c r="D23" s="93"/>
      <c r="E23" s="93"/>
      <c r="F23" s="93"/>
      <c r="G23" s="93"/>
      <c r="H23" s="94"/>
    </row>
    <row r="24" customFormat="1" s="21">
      <c r="A24" s="92" t="s">
        <v>58</v>
      </c>
      <c r="B24" s="93"/>
      <c r="C24" s="93"/>
      <c r="D24" s="93"/>
      <c r="E24" s="93"/>
      <c r="F24" s="93"/>
      <c r="G24" s="93"/>
      <c r="H24" s="94"/>
    </row>
    <row r="25" customFormat="1" s="21">
      <c r="A25" s="95" t="s">
        <v>59</v>
      </c>
      <c r="B25" s="96"/>
      <c r="C25" s="96"/>
      <c r="D25" s="96"/>
      <c r="E25" s="96"/>
      <c r="F25" s="96"/>
      <c r="G25" s="96"/>
      <c r="H25" s="97"/>
    </row>
    <row r="26" customHeight="1" ht="63" customFormat="1" s="22">
      <c r="A26" s="25" t="s">
        <v>6</v>
      </c>
      <c r="B26" s="2" t="s">
        <v>5</v>
      </c>
      <c r="C26" s="3" t="s">
        <v>4</v>
      </c>
      <c r="D26" s="2" t="s">
        <v>3</v>
      </c>
      <c r="E26" s="13" t="s">
        <v>2</v>
      </c>
      <c r="F26" s="2" t="s">
        <v>1</v>
      </c>
      <c r="G26" s="2" t="s">
        <v>0</v>
      </c>
      <c r="H26" s="2" t="s">
        <v>10</v>
      </c>
    </row>
    <row r="27" customHeight="1" ht="91" customFormat="1" s="22">
      <c r="A27" s="23">
        <v>1</v>
      </c>
      <c r="B27" s="45" t="s">
        <v>161</v>
      </c>
      <c r="C27" s="46" t="s">
        <v>165</v>
      </c>
      <c r="D27" s="4" t="s">
        <v>61</v>
      </c>
      <c r="E27" s="4">
        <v>1</v>
      </c>
      <c r="F27" s="4" t="s">
        <v>76</v>
      </c>
      <c r="G27" s="52">
        <v>5</v>
      </c>
      <c r="H27" s="2"/>
    </row>
    <row r="28" customHeight="1" ht="162" customFormat="1" s="22">
      <c r="A28" s="25">
        <v>2</v>
      </c>
      <c r="B28" s="45" t="s">
        <v>94</v>
      </c>
      <c r="C28" s="53" t="s">
        <v>95</v>
      </c>
      <c r="D28" s="2" t="s">
        <v>83</v>
      </c>
      <c r="E28" s="2">
        <v>1</v>
      </c>
      <c r="F28" s="2" t="s">
        <v>62</v>
      </c>
      <c r="G28" s="52">
        <v>5</v>
      </c>
      <c r="H28" s="52" t="s">
        <v>157</v>
      </c>
    </row>
    <row r="29" customHeight="1" ht="87" customFormat="1" s="22">
      <c r="A29" s="25">
        <v>3</v>
      </c>
      <c r="B29" s="45" t="s">
        <v>96</v>
      </c>
      <c r="C29" s="53" t="s">
        <v>97</v>
      </c>
      <c r="D29" s="2" t="s">
        <v>83</v>
      </c>
      <c r="E29" s="2">
        <v>1</v>
      </c>
      <c r="F29" s="2" t="s">
        <v>62</v>
      </c>
      <c r="G29" s="52">
        <v>5</v>
      </c>
      <c r="H29" s="52" t="s">
        <v>158</v>
      </c>
    </row>
    <row r="30" customHeight="1" ht="114" customFormat="1" s="22">
      <c r="A30" s="25">
        <v>4</v>
      </c>
      <c r="B30" s="45" t="s">
        <v>98</v>
      </c>
      <c r="C30" s="53" t="s">
        <v>99</v>
      </c>
      <c r="D30" s="2" t="s">
        <v>83</v>
      </c>
      <c r="E30" s="2">
        <v>1</v>
      </c>
      <c r="F30" s="2" t="s">
        <v>62</v>
      </c>
      <c r="G30" s="52">
        <v>5</v>
      </c>
      <c r="H30" s="52" t="s">
        <v>159</v>
      </c>
    </row>
    <row r="31" customHeight="1" ht="54" customFormat="1" s="22">
      <c r="A31" s="25">
        <v>5</v>
      </c>
      <c r="B31" s="45" t="s">
        <v>81</v>
      </c>
      <c r="C31" s="45" t="s">
        <v>82</v>
      </c>
      <c r="D31" s="2" t="s">
        <v>83</v>
      </c>
      <c r="E31" s="2">
        <v>1</v>
      </c>
      <c r="F31" s="2" t="s">
        <v>62</v>
      </c>
      <c r="G31" s="52">
        <v>5</v>
      </c>
      <c r="H31" s="57" t="s">
        <v>140</v>
      </c>
    </row>
    <row r="32" customHeight="1" ht="81" customFormat="1" s="22">
      <c r="A32" s="34">
        <v>6</v>
      </c>
      <c r="B32" s="76" t="s">
        <v>100</v>
      </c>
      <c r="C32" s="76" t="s">
        <v>101</v>
      </c>
      <c r="D32" s="5" t="s">
        <v>83</v>
      </c>
      <c r="E32" s="5">
        <v>1</v>
      </c>
      <c r="F32" s="5" t="s">
        <v>62</v>
      </c>
      <c r="G32" s="54">
        <v>5</v>
      </c>
      <c r="H32" s="54" t="s">
        <v>160</v>
      </c>
    </row>
    <row r="33" customHeight="1" ht="21" customFormat="1" s="22">
      <c r="A33" s="24">
        <v>7</v>
      </c>
      <c r="B33" s="11" t="s">
        <v>102</v>
      </c>
      <c r="C33" s="11" t="s">
        <v>103</v>
      </c>
      <c r="D33" s="12" t="s">
        <v>61</v>
      </c>
      <c r="E33" s="12">
        <v>1</v>
      </c>
      <c r="F33" s="12" t="s">
        <v>104</v>
      </c>
      <c r="G33" s="12">
        <v>5</v>
      </c>
      <c r="H33" s="12"/>
    </row>
    <row r="34" customHeight="1" ht="79" customFormat="1" s="22">
      <c r="A34" s="24">
        <v>8</v>
      </c>
      <c r="B34" s="47" t="s">
        <v>73</v>
      </c>
      <c r="C34" s="66" t="s">
        <v>142</v>
      </c>
      <c r="D34" s="12" t="s">
        <v>69</v>
      </c>
      <c r="E34" s="12">
        <v>1</v>
      </c>
      <c r="F34" s="12" t="s">
        <v>62</v>
      </c>
      <c r="G34" s="52">
        <v>5</v>
      </c>
      <c r="H34" s="12"/>
    </row>
    <row r="35" customHeight="1" ht="228" customFormat="1" s="22">
      <c r="A35" s="24">
        <v>9</v>
      </c>
      <c r="B35" s="47" t="s">
        <v>75</v>
      </c>
      <c r="C35" s="45" t="s">
        <v>143</v>
      </c>
      <c r="D35" s="12" t="s">
        <v>69</v>
      </c>
      <c r="E35" s="12">
        <v>1</v>
      </c>
      <c r="F35" s="12" t="s">
        <v>62</v>
      </c>
      <c r="G35" s="52">
        <v>5</v>
      </c>
      <c r="H35" s="12"/>
    </row>
    <row r="36" customHeight="1" ht="24" customFormat="1" s="22">
      <c r="A36" s="118" t="s">
        <v>7</v>
      </c>
      <c r="B36" s="119"/>
      <c r="C36" s="119"/>
      <c r="D36" s="119"/>
      <c r="E36" s="120"/>
      <c r="F36" s="120"/>
      <c r="G36" s="119"/>
      <c r="H36" s="119"/>
    </row>
    <row r="37" customHeight="1" ht="63" customFormat="1" s="22">
      <c r="A37" s="25" t="s">
        <v>6</v>
      </c>
      <c r="B37" s="2" t="s">
        <v>5</v>
      </c>
      <c r="C37" s="2" t="s">
        <v>4</v>
      </c>
      <c r="D37" s="2" t="s">
        <v>3</v>
      </c>
      <c r="E37" s="2" t="s">
        <v>2</v>
      </c>
      <c r="F37" s="2" t="s">
        <v>1</v>
      </c>
      <c r="G37" s="2" t="s">
        <v>0</v>
      </c>
      <c r="H37" s="2" t="s">
        <v>10</v>
      </c>
    </row>
    <row r="38" customHeight="1" ht="21" customFormat="1" s="22">
      <c r="A38" s="23">
        <v>1</v>
      </c>
      <c r="B38" s="29" t="s">
        <v>105</v>
      </c>
      <c r="C38" s="30" t="s">
        <v>105</v>
      </c>
      <c r="D38" s="31" t="s">
        <v>105</v>
      </c>
      <c r="E38" s="32" t="s">
        <v>105</v>
      </c>
      <c r="F38" s="32" t="s">
        <v>105</v>
      </c>
      <c r="G38" s="32" t="s">
        <v>105</v>
      </c>
      <c r="H38" s="33" t="s">
        <v>105</v>
      </c>
    </row>
    <row r="39" customFormat="1" s="22">
      <c r="A39" s="27"/>
      <c r="B39" s="28"/>
      <c r="C39" s="28"/>
      <c r="D39" s="28"/>
      <c r="E39" s="28"/>
      <c r="F39" s="28"/>
      <c r="G39" s="28"/>
      <c r="H39" s="28"/>
    </row>
  </sheetData>
  <mergeCells count="39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36:H36"/>
  </mergeCells>
  <dataValidations count="1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C34"/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topLeftCell="A10" zoomScale="80" zoomScaleNormal="80" workbookViewId="0">
      <selection activeCell="B18" sqref="B18:C20"/>
    </sheetView>
  </sheetViews>
  <sheetFormatPr defaultColWidth="14.42578125" defaultRowHeight="15" outlineLevelRow="0" outlineLevelCol="0"/>
  <cols>
    <col min="1" max="1" width="5.7109375" style="26" customWidth="1"/>
    <col min="2" max="2" width="52" style="7" customWidth="1"/>
    <col min="3" max="3" width="45" style="7" customWidth="1"/>
    <col min="4" max="4" width="22" style="7" customWidth="1"/>
    <col min="5" max="5" width="15.42578125" style="7" customWidth="1"/>
    <col min="6" max="6" width="23.42578125" style="7" bestFit="1" customWidth="1"/>
    <col min="7" max="7" width="14.42578125" style="7" customWidth="1"/>
    <col min="8" max="8" width="28" style="7" customWidth="1"/>
    <col min="9" max="9" width="8.7109375" style="1" customWidth="1"/>
    <col min="10" max="10" width="8.7109375" style="1" customWidth="1"/>
    <col min="11" max="11" width="8.7109375" style="1" customWidth="1"/>
    <col min="12" max="16384" width="14.42578125" style="1"/>
  </cols>
  <sheetData>
    <row r="1" customHeight="1" ht="21" customFormat="1" s="21">
      <c r="A1" s="113"/>
      <c r="B1" s="114"/>
      <c r="C1" s="114"/>
      <c r="D1" s="114"/>
      <c r="E1" s="114"/>
      <c r="F1" s="114"/>
      <c r="G1" s="114"/>
      <c r="H1" s="114"/>
    </row>
    <row r="2" customHeight="1" ht="21" customFormat="1" s="21">
      <c r="A2" s="115" t="s">
        <v>32</v>
      </c>
      <c r="B2" s="115"/>
      <c r="C2" s="115"/>
      <c r="D2" s="115"/>
      <c r="E2" s="115"/>
      <c r="F2" s="115"/>
      <c r="G2" s="115"/>
      <c r="H2" s="115"/>
    </row>
    <row r="3" customHeight="1" ht="21" customFormat="1" s="21">
      <c r="A3" s="116" t="str">
        <f>'Информация о Чемпионате'!B4</f>
        <v>Региональный этап Чемпионата по профессиональному мастерству "Профессионалы" в 2025 г</v>
      </c>
      <c r="B3" s="116"/>
      <c r="C3" s="116"/>
      <c r="D3" s="116"/>
      <c r="E3" s="116"/>
      <c r="F3" s="116"/>
      <c r="G3" s="116"/>
      <c r="H3" s="116"/>
    </row>
    <row r="4" customHeight="1" ht="21" customFormat="1" s="21">
      <c r="A4" s="115" t="s">
        <v>33</v>
      </c>
      <c r="B4" s="115"/>
      <c r="C4" s="115"/>
      <c r="D4" s="115"/>
      <c r="E4" s="115"/>
      <c r="F4" s="115"/>
      <c r="G4" s="115"/>
      <c r="H4" s="115"/>
    </row>
    <row r="5" customHeight="1" ht="21" customFormat="1" s="21">
      <c r="A5" s="117" t="str">
        <f>'Информация о Чемпионате'!B3</f>
        <v>Геопространственная цифровая инженерия</v>
      </c>
      <c r="B5" s="117"/>
      <c r="C5" s="117"/>
      <c r="D5" s="117"/>
      <c r="E5" s="117"/>
      <c r="F5" s="117"/>
      <c r="G5" s="117"/>
      <c r="H5" s="117"/>
    </row>
    <row r="6" customFormat="1" s="21">
      <c r="A6" s="129" t="s">
        <v>11</v>
      </c>
      <c r="B6" s="130"/>
      <c r="C6" s="130"/>
      <c r="D6" s="130"/>
      <c r="E6" s="130"/>
      <c r="F6" s="130"/>
      <c r="G6" s="130"/>
      <c r="H6" s="131"/>
    </row>
    <row r="7" ht="15" customFormat="1" s="21">
      <c r="A7" s="123" t="s">
        <v>30</v>
      </c>
      <c r="B7" s="124"/>
      <c r="C7" s="132" t="str">
        <f>'Информация о Чемпионате'!B5</f>
        <v>Волгоградская область</v>
      </c>
      <c r="D7" s="132"/>
      <c r="E7" s="132"/>
      <c r="F7" s="132"/>
      <c r="G7" s="132"/>
      <c r="H7" s="133"/>
    </row>
    <row r="8" ht="15" customFormat="1" s="21">
      <c r="A8" s="123" t="s">
        <v>31</v>
      </c>
      <c r="B8" s="124"/>
      <c r="C8" s="124"/>
      <c r="D8" s="132" t="str">
        <f>'Информация о Чемпионате'!B6</f>
        <v>Государственное бюджетное профессиональное образовательное учреждение "Волгоградский технический колледж"
</v>
      </c>
      <c r="E8" s="132"/>
      <c r="F8" s="132"/>
      <c r="G8" s="132"/>
      <c r="H8" s="133"/>
    </row>
    <row r="9" ht="15" customFormat="1" s="21">
      <c r="A9" s="123" t="s">
        <v>27</v>
      </c>
      <c r="B9" s="124"/>
      <c r="C9" s="124" t="str">
        <f>'Информация о Чемпионате'!B7</f>
        <v>403003, Россия, Волгоградская область, Городищенский район, р.п. Городище, ул. Центральная, 105 </v>
      </c>
      <c r="D9" s="124"/>
      <c r="E9" s="124"/>
      <c r="F9" s="124"/>
      <c r="G9" s="124"/>
      <c r="H9" s="125"/>
    </row>
    <row r="10" ht="15" customFormat="1" s="21">
      <c r="A10" s="123" t="s">
        <v>29</v>
      </c>
      <c r="B10" s="124"/>
      <c r="C10" s="124" t="str">
        <f>'Информация о Чемпионате'!B9</f>
        <v>Лялина Елена Владимировна</v>
      </c>
      <c r="D10" s="124"/>
      <c r="E10" s="124" t="str">
        <f>'Информация о Чемпионате'!B10</f>
        <v>Lenusik-L-20mail.ru</v>
      </c>
      <c r="F10" s="124"/>
      <c r="G10" s="124" t="str">
        <f>'Информация о Чемпионате'!B11</f>
        <v>8-995-410-10-91</v>
      </c>
      <c r="H10" s="125"/>
    </row>
    <row r="11" ht="15" customFormat="1" s="21">
      <c r="A11" s="123" t="s">
        <v>37</v>
      </c>
      <c r="B11" s="124"/>
      <c r="C11" s="124" t="str">
        <f>'Информация о Чемпионате'!B12</f>
        <v>Панкова Людмила Александровна</v>
      </c>
      <c r="D11" s="124"/>
      <c r="E11" s="124" t="str">
        <f>'Информация о Чемпионате'!B13</f>
        <v>uhebnaj_hast_223@mail.ru</v>
      </c>
      <c r="F11" s="124"/>
      <c r="G11" s="124" t="str">
        <f>'Информация о Чемпионате'!B14</f>
        <v>8-937-566-52-20</v>
      </c>
      <c r="H11" s="125"/>
    </row>
    <row r="12" ht="15" customFormat="1" s="21">
      <c r="A12" s="123" t="s">
        <v>48</v>
      </c>
      <c r="B12" s="124"/>
      <c r="C12" s="124">
        <f>'Информация о Чемпионате'!B17</f>
        <v>8</v>
      </c>
      <c r="D12" s="124"/>
      <c r="E12" s="124"/>
      <c r="F12" s="124"/>
      <c r="G12" s="124"/>
      <c r="H12" s="125"/>
    </row>
    <row r="13" ht="15" customFormat="1" s="21">
      <c r="A13" s="123" t="s">
        <v>18</v>
      </c>
      <c r="B13" s="124"/>
      <c r="C13" s="124">
        <f>'Информация о Чемпионате'!B15</f>
        <v>5</v>
      </c>
      <c r="D13" s="124"/>
      <c r="E13" s="124"/>
      <c r="F13" s="124"/>
      <c r="G13" s="124"/>
      <c r="H13" s="125"/>
    </row>
    <row r="14" ht="15" customFormat="1" s="21">
      <c r="A14" s="123" t="s">
        <v>19</v>
      </c>
      <c r="B14" s="124"/>
      <c r="C14" s="124">
        <f>'Информация о Чемпионате'!B16</f>
        <v>5</v>
      </c>
      <c r="D14" s="124"/>
      <c r="E14" s="124"/>
      <c r="F14" s="124"/>
      <c r="G14" s="124"/>
      <c r="H14" s="125"/>
    </row>
    <row r="15" ht="15" customFormat="1" s="21">
      <c r="A15" s="126" t="s">
        <v>28</v>
      </c>
      <c r="B15" s="127"/>
      <c r="C15" s="127" t="str">
        <f>'Информация о Чемпионате'!B8</f>
        <v>09.02.2025 -  13.02.2025</v>
      </c>
      <c r="D15" s="127"/>
      <c r="E15" s="127"/>
      <c r="F15" s="127"/>
      <c r="G15" s="127"/>
      <c r="H15" s="128"/>
    </row>
    <row r="16" customHeight="1" ht="24">
      <c r="A16" s="121" t="s">
        <v>12</v>
      </c>
      <c r="B16" s="122"/>
      <c r="C16" s="122"/>
      <c r="D16" s="122"/>
      <c r="E16" s="122"/>
      <c r="F16" s="122"/>
      <c r="G16" s="122"/>
      <c r="H16" s="122"/>
    </row>
    <row r="17" customHeight="1" ht="63" customFormat="1" s="22">
      <c r="A17" s="24" t="s">
        <v>6</v>
      </c>
      <c r="B17" s="12" t="s">
        <v>5</v>
      </c>
      <c r="C17" s="12" t="s">
        <v>4</v>
      </c>
      <c r="D17" s="12" t="s">
        <v>3</v>
      </c>
      <c r="E17" s="12" t="s">
        <v>2</v>
      </c>
      <c r="F17" s="12" t="s">
        <v>1</v>
      </c>
      <c r="G17" s="12" t="s">
        <v>0</v>
      </c>
      <c r="H17" s="12" t="s">
        <v>10</v>
      </c>
    </row>
    <row r="18" customHeight="1" ht="21" customFormat="1" s="22">
      <c r="A18" s="24">
        <v>1</v>
      </c>
      <c r="B18" s="45" t="s">
        <v>106</v>
      </c>
      <c r="C18" s="45" t="s">
        <v>107</v>
      </c>
      <c r="D18" s="12" t="s">
        <v>85</v>
      </c>
      <c r="E18" s="12">
        <v>1</v>
      </c>
      <c r="F18" s="12" t="s">
        <v>109</v>
      </c>
      <c r="G18" s="52">
        <v>5</v>
      </c>
      <c r="H18" s="12"/>
    </row>
    <row r="19" customHeight="1" ht="33" customFormat="1" s="22">
      <c r="A19" s="24">
        <v>2</v>
      </c>
      <c r="B19" s="45" t="s">
        <v>108</v>
      </c>
      <c r="C19" s="45" t="s">
        <v>84</v>
      </c>
      <c r="D19" s="12" t="s">
        <v>85</v>
      </c>
      <c r="E19" s="12">
        <v>5</v>
      </c>
      <c r="F19" s="12" t="s">
        <v>109</v>
      </c>
      <c r="G19" s="52">
        <v>25</v>
      </c>
      <c r="H19" s="12"/>
    </row>
    <row r="20" customHeight="1" ht="21" customFormat="1" s="22">
      <c r="A20" s="24">
        <v>3</v>
      </c>
      <c r="B20" s="45" t="s">
        <v>86</v>
      </c>
      <c r="C20" s="45" t="s">
        <v>87</v>
      </c>
      <c r="D20" s="12" t="s">
        <v>85</v>
      </c>
      <c r="E20" s="12">
        <v>5</v>
      </c>
      <c r="F20" s="12" t="s">
        <v>109</v>
      </c>
      <c r="G20" s="52">
        <v>25</v>
      </c>
      <c r="H20" s="12"/>
    </row>
    <row r="21" customHeight="1" ht="24">
      <c r="A21" s="134" t="s">
        <v>13</v>
      </c>
      <c r="B21" s="135"/>
      <c r="C21" s="135"/>
      <c r="D21" s="135"/>
      <c r="E21" s="135"/>
      <c r="F21" s="135"/>
      <c r="G21" s="135"/>
      <c r="H21" s="136"/>
    </row>
    <row r="22" ht="60" customFormat="1" s="22">
      <c r="A22" s="25" t="s">
        <v>6</v>
      </c>
      <c r="B22" s="2" t="s">
        <v>5</v>
      </c>
      <c r="C22" s="2" t="s">
        <v>4</v>
      </c>
      <c r="D22" s="2" t="s">
        <v>3</v>
      </c>
      <c r="E22" s="2" t="s">
        <v>2</v>
      </c>
      <c r="F22" s="2" t="s">
        <v>1</v>
      </c>
      <c r="G22" s="2" t="s">
        <v>0</v>
      </c>
      <c r="H22" s="2" t="s">
        <v>10</v>
      </c>
    </row>
    <row r="23" customHeight="1" ht="24" customFormat="1" s="35">
      <c r="A23" s="24">
        <v>1</v>
      </c>
      <c r="B23" s="45" t="s">
        <v>106</v>
      </c>
      <c r="C23" s="45" t="s">
        <v>107</v>
      </c>
      <c r="D23" s="12" t="s">
        <v>85</v>
      </c>
      <c r="E23" s="12">
        <v>1</v>
      </c>
      <c r="F23" s="12" t="s">
        <v>62</v>
      </c>
      <c r="G23" s="52">
        <v>13</v>
      </c>
      <c r="H23" s="12"/>
    </row>
    <row r="24" customHeight="1" ht="36" customFormat="1" s="35">
      <c r="A24" s="24">
        <v>2</v>
      </c>
      <c r="B24" s="45" t="s">
        <v>108</v>
      </c>
      <c r="C24" s="45" t="s">
        <v>84</v>
      </c>
      <c r="D24" s="12" t="s">
        <v>85</v>
      </c>
      <c r="E24" s="12">
        <v>5</v>
      </c>
      <c r="F24" s="12" t="s">
        <v>74</v>
      </c>
      <c r="G24" s="52">
        <v>65</v>
      </c>
      <c r="H24" s="12"/>
    </row>
    <row r="25" customHeight="1" ht="36" customFormat="1" s="35">
      <c r="A25" s="24">
        <v>3</v>
      </c>
      <c r="B25" s="45" t="s">
        <v>86</v>
      </c>
      <c r="C25" s="45" t="s">
        <v>87</v>
      </c>
      <c r="D25" s="12" t="s">
        <v>85</v>
      </c>
      <c r="E25" s="12">
        <v>5</v>
      </c>
      <c r="F25" s="12" t="s">
        <v>74</v>
      </c>
      <c r="G25" s="52">
        <v>65</v>
      </c>
      <c r="H25" s="12"/>
    </row>
    <row r="26" customHeight="1" ht="36" customFormat="1" s="35">
      <c r="A26" s="24">
        <v>4</v>
      </c>
      <c r="B26" s="77" t="s">
        <v>124</v>
      </c>
      <c r="C26" s="77" t="s">
        <v>88</v>
      </c>
      <c r="D26" s="42" t="s">
        <v>85</v>
      </c>
      <c r="E26" s="42">
        <v>1</v>
      </c>
      <c r="F26" s="42" t="s">
        <v>62</v>
      </c>
      <c r="G26" s="42">
        <v>1</v>
      </c>
      <c r="H26" s="12"/>
    </row>
    <row r="27" customHeight="1" ht="36" customFormat="1" s="35">
      <c r="A27" s="24">
        <v>5</v>
      </c>
      <c r="B27" s="45" t="s">
        <v>125</v>
      </c>
      <c r="C27" s="45" t="s">
        <v>126</v>
      </c>
      <c r="D27" s="12" t="s">
        <v>85</v>
      </c>
      <c r="E27" s="12">
        <v>2</v>
      </c>
      <c r="F27" s="12" t="s">
        <v>62</v>
      </c>
      <c r="G27" s="12">
        <v>2</v>
      </c>
      <c r="H27" s="12"/>
    </row>
    <row r="28" customHeight="1" ht="36" customFormat="1" s="35">
      <c r="A28" s="24">
        <v>6</v>
      </c>
      <c r="B28" s="78" t="s">
        <v>127</v>
      </c>
      <c r="C28" s="78" t="s">
        <v>128</v>
      </c>
      <c r="D28" s="42" t="s">
        <v>90</v>
      </c>
      <c r="E28" s="42">
        <v>3</v>
      </c>
      <c r="F28" s="42" t="s">
        <v>62</v>
      </c>
      <c r="G28" s="42">
        <v>3</v>
      </c>
      <c r="H28" s="12"/>
    </row>
    <row r="29" customHeight="1" ht="36" customFormat="1" s="35">
      <c r="A29" s="24">
        <v>7</v>
      </c>
      <c r="B29" s="78" t="s">
        <v>129</v>
      </c>
      <c r="C29" s="78" t="s">
        <v>130</v>
      </c>
      <c r="D29" s="42" t="s">
        <v>90</v>
      </c>
      <c r="E29" s="42">
        <v>2</v>
      </c>
      <c r="F29" s="42" t="s">
        <v>62</v>
      </c>
      <c r="G29" s="42">
        <v>2</v>
      </c>
      <c r="H29" s="12"/>
    </row>
    <row r="30" customHeight="1" ht="24">
      <c r="A30" s="121" t="s">
        <v>7</v>
      </c>
      <c r="B30" s="137"/>
      <c r="C30" s="137"/>
      <c r="D30" s="122"/>
      <c r="E30" s="122"/>
      <c r="F30" s="122"/>
      <c r="G30" s="122"/>
      <c r="H30" s="137"/>
    </row>
    <row r="31" customHeight="1" ht="63" customFormat="1" s="22">
      <c r="A31" s="25" t="s">
        <v>6</v>
      </c>
      <c r="B31" s="2" t="s">
        <v>5</v>
      </c>
      <c r="C31" s="2" t="s">
        <v>4</v>
      </c>
      <c r="D31" s="2" t="s">
        <v>3</v>
      </c>
      <c r="E31" s="2" t="s">
        <v>2</v>
      </c>
      <c r="F31" s="2" t="s">
        <v>1</v>
      </c>
      <c r="G31" s="2" t="s">
        <v>0</v>
      </c>
      <c r="H31" s="2" t="s">
        <v>10</v>
      </c>
    </row>
    <row r="32" customHeight="1" ht="24" customFormat="1" s="22">
      <c r="A32" s="23">
        <v>1</v>
      </c>
      <c r="B32" s="36" t="s">
        <v>105</v>
      </c>
      <c r="C32" s="36" t="s">
        <v>105</v>
      </c>
      <c r="D32" s="36" t="s">
        <v>105</v>
      </c>
      <c r="E32" s="6" t="s">
        <v>105</v>
      </c>
      <c r="F32" s="6" t="s">
        <v>105</v>
      </c>
      <c r="G32" s="6" t="s">
        <v>105</v>
      </c>
      <c r="H32" s="37" t="s">
        <v>105</v>
      </c>
    </row>
    <row r="33" customFormat="1" s="22">
      <c r="A33" s="27"/>
      <c r="B33" s="28"/>
      <c r="C33" s="28"/>
      <c r="D33" s="28"/>
      <c r="E33" s="28"/>
      <c r="F33" s="28"/>
      <c r="G33" s="28"/>
      <c r="H33" s="28"/>
    </row>
  </sheetData>
  <mergeCells count="31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21:H21"/>
    <mergeCell ref="A30:H30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0"/>
  <sheetViews>
    <sheetView zoomScale="90" zoomScaleNormal="90" workbookViewId="0">
      <selection activeCell="B13" sqref="B13"/>
    </sheetView>
  </sheetViews>
  <sheetFormatPr defaultColWidth="14.42578125" defaultRowHeight="15" outlineLevelRow="0" outlineLevelCol="0"/>
  <cols>
    <col min="1" max="1" width="5.7109375" style="41" customWidth="1"/>
    <col min="2" max="2" width="52" style="1" customWidth="1"/>
    <col min="3" max="3" width="37.140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8.140625" style="1" customWidth="1"/>
    <col min="8" max="8" width="8.7109375" style="1" customWidth="1"/>
    <col min="9" max="9" width="8.7109375" style="1" customWidth="1"/>
    <col min="10" max="16384" width="14.42578125" style="1"/>
  </cols>
  <sheetData>
    <row r="1" customHeight="1" ht="21" customFormat="1" s="39">
      <c r="A1" s="113"/>
      <c r="B1" s="114"/>
      <c r="C1" s="114"/>
      <c r="D1" s="114"/>
      <c r="E1" s="114"/>
      <c r="F1" s="114"/>
      <c r="G1" s="114"/>
    </row>
    <row r="2" customHeight="1" ht="21" customFormat="1" s="39">
      <c r="A2" s="115" t="s">
        <v>32</v>
      </c>
      <c r="B2" s="115"/>
      <c r="C2" s="115"/>
      <c r="D2" s="115"/>
      <c r="E2" s="115"/>
      <c r="F2" s="115"/>
      <c r="G2" s="115"/>
      <c r="H2" s="38"/>
    </row>
    <row r="3" customHeight="1" ht="21" customFormat="1" s="39">
      <c r="A3" s="116" t="str">
        <f>'Информация о Чемпионате'!B4</f>
        <v>Региональный этап Чемпионата по профессиональному мастерству "Профессионалы" в 2025 г</v>
      </c>
      <c r="B3" s="116"/>
      <c r="C3" s="116"/>
      <c r="D3" s="116"/>
      <c r="E3" s="116"/>
      <c r="F3" s="116"/>
      <c r="G3" s="116"/>
      <c r="H3" s="9"/>
    </row>
    <row r="4" customHeight="1" ht="21" customFormat="1" s="39">
      <c r="A4" s="115" t="s">
        <v>33</v>
      </c>
      <c r="B4" s="115"/>
      <c r="C4" s="115"/>
      <c r="D4" s="115"/>
      <c r="E4" s="115"/>
      <c r="F4" s="115"/>
      <c r="G4" s="115"/>
      <c r="H4" s="38"/>
    </row>
    <row r="5" customHeight="1" ht="21" customFormat="1" s="39">
      <c r="A5" s="140" t="str">
        <f>'Информация о Чемпионате'!B3</f>
        <v>Геопространственная цифровая инженерия</v>
      </c>
      <c r="B5" s="140"/>
      <c r="C5" s="140"/>
      <c r="D5" s="140"/>
      <c r="E5" s="140"/>
      <c r="F5" s="140"/>
      <c r="G5" s="140"/>
      <c r="H5" s="10"/>
    </row>
    <row r="6" customHeight="1" ht="24" customFormat="1" s="39">
      <c r="A6" s="138" t="s">
        <v>112</v>
      </c>
      <c r="B6" s="139"/>
      <c r="C6" s="139"/>
      <c r="D6" s="139"/>
      <c r="E6" s="139"/>
      <c r="F6" s="139"/>
      <c r="G6" s="139"/>
    </row>
    <row r="7" customHeight="1" ht="48" customFormat="1" s="22">
      <c r="A7" s="25" t="s">
        <v>6</v>
      </c>
      <c r="B7" s="43" t="s">
        <v>5</v>
      </c>
      <c r="C7" s="12" t="s">
        <v>4</v>
      </c>
      <c r="D7" s="44" t="s">
        <v>3</v>
      </c>
      <c r="E7" s="2" t="s">
        <v>2</v>
      </c>
      <c r="F7" s="2" t="s">
        <v>1</v>
      </c>
      <c r="G7" s="2" t="s">
        <v>14</v>
      </c>
    </row>
    <row r="8" customHeight="1" ht="27" customFormat="1" s="22">
      <c r="A8" s="23">
        <v>1</v>
      </c>
      <c r="B8" s="15" t="s">
        <v>105</v>
      </c>
      <c r="C8" s="14" t="s">
        <v>105</v>
      </c>
      <c r="D8" s="14" t="s">
        <v>105</v>
      </c>
      <c r="E8" s="4" t="s">
        <v>105</v>
      </c>
      <c r="F8" s="4" t="s">
        <v>105</v>
      </c>
      <c r="G8" s="15" t="s">
        <v>105</v>
      </c>
    </row>
    <row r="9" customFormat="1" s="22">
      <c r="A9" s="40"/>
    </row>
    <row r="10" customFormat="1" s="22">
      <c r="A10" s="40"/>
    </row>
  </sheetData>
  <mergeCells count="6">
    <mergeCell ref="A1:G1"/>
    <mergeCell ref="A2:G2"/>
    <mergeCell ref="A3:G3"/>
    <mergeCell ref="A4:G4"/>
    <mergeCell ref="A5:G5"/>
    <mergeCell ref="A6:G6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Елена</cp:lastModifiedBy>
  <dcterms:created xsi:type="dcterms:W3CDTF">2023-01-11T12:24:27Z</dcterms:created>
  <dcterms:modified xsi:type="dcterms:W3CDTF">2025-01-30T20:54:21Z</dcterms:modified>
</cp:coreProperties>
</file>